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726"/>
  <workbookPr defaultThemeVersion="124226"/>
  <mc:AlternateContent xmlns:mc="http://schemas.openxmlformats.org/markup-compatibility/2006">
    <mc:Choice Requires="x15">
      <x15ac:absPath xmlns:x15ac="http://schemas.microsoft.com/office/spreadsheetml/2010/11/ac" url="D:\WORK User10\СЕСІЇ\34 сесія 25-07-2024\Проекти рішень\ДООПРАЦЬОВАНІ\Про зміни до Програми благоустрою\"/>
    </mc:Choice>
  </mc:AlternateContent>
  <xr:revisionPtr revIDLastSave="0" documentId="8_{AA96C9A5-9475-47BD-98B5-260B1672E85E}" xr6:coauthVersionLast="47" xr6:coauthVersionMax="47" xr10:uidLastSave="{00000000-0000-0000-0000-000000000000}"/>
  <bookViews>
    <workbookView xWindow="-120" yWindow="-120" windowWidth="20730" windowHeight="11160" xr2:uid="{00000000-000D-0000-FFFF-FFFF00000000}"/>
  </bookViews>
  <sheets>
    <sheet name="Лист1" sheetId="1" r:id="rId1"/>
    <sheet name="Лист2" sheetId="2" r:id="rId2"/>
    <sheet name="Лист3" sheetId="3" r:id="rId3"/>
  </sheets>
  <definedNames>
    <definedName name="_xlnm.Print_Area" localSheetId="0">Лист1!$A$1:$L$112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96" i="1" l="1"/>
  <c r="H102" i="1"/>
  <c r="F90" i="1" l="1"/>
  <c r="F86" i="1" l="1"/>
  <c r="G80" i="1" l="1"/>
  <c r="G76" i="1"/>
  <c r="G60" i="1"/>
  <c r="G37" i="1"/>
  <c r="G29" i="1"/>
  <c r="G21" i="1" l="1"/>
  <c r="I102" i="1" l="1"/>
  <c r="G17" i="1"/>
  <c r="F82" i="1" l="1"/>
  <c r="G41" i="1" l="1"/>
  <c r="G25" i="1" l="1"/>
  <c r="G48" i="1" l="1"/>
  <c r="G64" i="1" l="1"/>
  <c r="G102" i="1" s="1"/>
  <c r="J102" i="1" l="1"/>
  <c r="J103" i="1"/>
  <c r="F74" i="1" l="1"/>
  <c r="F78" i="1" l="1"/>
  <c r="G100" i="1"/>
  <c r="H100" i="1"/>
  <c r="I100" i="1"/>
  <c r="J100" i="1"/>
  <c r="G101" i="1"/>
  <c r="H101" i="1"/>
  <c r="I101" i="1"/>
  <c r="J101" i="1"/>
  <c r="G103" i="1"/>
  <c r="H103" i="1"/>
  <c r="I103" i="1"/>
  <c r="F100" i="1" l="1"/>
  <c r="F43" i="1"/>
  <c r="F31" i="1"/>
  <c r="F66" i="1"/>
  <c r="F58" i="1"/>
  <c r="F62" i="1"/>
  <c r="F46" i="1"/>
  <c r="I56" i="1"/>
  <c r="F54" i="1" s="1"/>
  <c r="F39" i="1"/>
  <c r="L39" i="1"/>
  <c r="L46" i="1" s="1"/>
  <c r="L42" i="1"/>
  <c r="L40" i="1"/>
  <c r="F35" i="1"/>
  <c r="F27" i="1"/>
  <c r="L41" i="1"/>
  <c r="L47" i="1" l="1"/>
  <c r="F50" i="1"/>
  <c r="F15" i="1"/>
  <c r="F23" i="1"/>
  <c r="F19" i="1"/>
</calcChain>
</file>

<file path=xl/sharedStrings.xml><?xml version="1.0" encoding="utf-8"?>
<sst xmlns="http://schemas.openxmlformats.org/spreadsheetml/2006/main" count="129" uniqueCount="81">
  <si>
    <t>№п/п</t>
  </si>
  <si>
    <t>Проектна потужність, відповідні одиниці</t>
  </si>
  <si>
    <t>Всього</t>
  </si>
  <si>
    <t xml:space="preserve">ДБ
ОБ
МБ
КП
</t>
  </si>
  <si>
    <t>об`єкти</t>
  </si>
  <si>
    <t>Термін виконання</t>
  </si>
  <si>
    <t>Виконавець (одержувач)</t>
  </si>
  <si>
    <t>Очікуваний результат</t>
  </si>
  <si>
    <t>Забезпечення комфортних умов проживання населення</t>
  </si>
  <si>
    <t>Забезпечення комфортних умов життєдіяльності населення</t>
  </si>
  <si>
    <t xml:space="preserve">Підтримання належного санітарного стану. </t>
  </si>
  <si>
    <t>Утримання в належному санітарному стані території міста та забезпечення  належних умов  проживання населення міста</t>
  </si>
  <si>
    <t>Недопущення аварійних ситуацій на дорогах. Забезпечення безпеки дорожнього руху.</t>
  </si>
  <si>
    <t>Забезпечення  естетичного вигляду та екологічного стану  зеленої зони  загального користування</t>
  </si>
  <si>
    <t>Розвиток сфери благоустрою, в тому числі:</t>
  </si>
  <si>
    <t>1.</t>
  </si>
  <si>
    <t>1.1</t>
  </si>
  <si>
    <t>1.2</t>
  </si>
  <si>
    <t>1.3</t>
  </si>
  <si>
    <t>1.4</t>
  </si>
  <si>
    <t>1.5</t>
  </si>
  <si>
    <t>1.6</t>
  </si>
  <si>
    <t>1.7</t>
  </si>
  <si>
    <t>1.8</t>
  </si>
  <si>
    <t>1.9</t>
  </si>
  <si>
    <t>Назва  завдань і  заходів</t>
  </si>
  <si>
    <t>Забезпечення та підтримка належного стану рекреаційної зони для відпочинку населення</t>
  </si>
  <si>
    <t>ВУКГ НМР</t>
  </si>
  <si>
    <t>ВУКГ  НМР</t>
  </si>
  <si>
    <t>м.кв.</t>
  </si>
  <si>
    <t>1.7.1</t>
  </si>
  <si>
    <t>Забезпечення безпечних умов життєдіяльності населення</t>
  </si>
  <si>
    <t xml:space="preserve">ДБ
ОБ
БМТГ
КП
</t>
  </si>
  <si>
    <t>1.10</t>
  </si>
  <si>
    <t>КП "УЖК №2"</t>
  </si>
  <si>
    <t>1.11</t>
  </si>
  <si>
    <t>1.12</t>
  </si>
  <si>
    <t>Створення умов для розвитку дітей, їх фізичних навичок</t>
  </si>
  <si>
    <t>од.</t>
  </si>
  <si>
    <t>1.13</t>
  </si>
  <si>
    <t>1.14</t>
  </si>
  <si>
    <t>1.15</t>
  </si>
  <si>
    <t xml:space="preserve"> 
</t>
  </si>
  <si>
    <t>КП "УЖК№1</t>
  </si>
  <si>
    <t>в т.ч.  поводження з безпритульними тваринами</t>
  </si>
  <si>
    <t>Додаток 2
 до Програми благоустрою Нововолинської міської територіальної громади   на 2023 – 2026 роки</t>
  </si>
  <si>
    <t>Перелік завдань, заходів та показників Програми благоустрою Нововолинської міської територіальної громади на 2023-2026 роки</t>
  </si>
  <si>
    <t>Пропозиції щодо обсягу фінансування на 2023-2026р., тис. грн.</t>
  </si>
  <si>
    <t>2023-2026</t>
  </si>
  <si>
    <t>Виготовлення проекту землеустрою щодо встановлення меж прибережної смуги міської водойми територіальної громади</t>
  </si>
  <si>
    <t>Виготовлення технічної документації із землеустрою щодо встановлення (відновлення) меж земельних ділянок та виготовлення проєкту землеустрою щодо відведення земельних ділянки під сквери територальної громади</t>
  </si>
  <si>
    <t>Виготовлення технічної документації із землеустрою щодо встановлення (відновлення) меж земельних ділянок та виготовлення проєкту землеустрою щодо відведення земельної ділянки під парком територіальної громади</t>
  </si>
  <si>
    <t xml:space="preserve">     ВУКГ    НМР</t>
  </si>
  <si>
    <t>ВУКГ    НМР, КП "УЖК №1",КП УЖК №2</t>
  </si>
  <si>
    <t xml:space="preserve"> КП "УЖК№1, КП "УЖК №2"</t>
  </si>
  <si>
    <t>1.16</t>
  </si>
  <si>
    <t>ВУКГ  НМР, КП "УЖК №1", управління будівництва</t>
  </si>
  <si>
    <t>1.17</t>
  </si>
  <si>
    <t>Капітальний ремонт Скверу пам'яті захисників України (виготовлення ПКД та експертизи) 15-й мікрорайон м. Нововолинськ Волинської області)  (капітальні видатки)</t>
  </si>
  <si>
    <t>1.18</t>
  </si>
  <si>
    <t>1.19</t>
  </si>
  <si>
    <t xml:space="preserve">Послуги  з розробки проектної документації:Поточний ремонт ділянки складування твердих побутових відходів (ТПВ) для м.Нововолинська Волинської області на землях Старолішнянської сільської ради      
</t>
  </si>
  <si>
    <t xml:space="preserve">Послуги з проведення топографо-геодезичних вишукань на об'єкті: Поточний ремонт ділянки складування твердих побутових відходів (ТПВ) для м.Нововолинська Волинської області на землях Старолішнянської сільської ради      
</t>
  </si>
  <si>
    <t>Забезпечення комфортних умов життєдіяльності населення, боротьба з бур'янами</t>
  </si>
  <si>
    <t>Проведення поточного ремонту асфальтобетонного покриття  прибудинкових територій                                                                       ( видатки загального фонду)</t>
  </si>
  <si>
    <r>
      <t xml:space="preserve">Забезпечення утримання в належному технічному стані обєктів дорожнього господарства                                                                </t>
    </r>
    <r>
      <rPr>
        <sz val="10"/>
        <color theme="1"/>
        <rFont val="Times New Roman"/>
        <family val="1"/>
        <charset val="204"/>
      </rPr>
      <t xml:space="preserve">(літнє утримання тротуарів і доріг,зимове утримання тротуарів і доріг,побілка бордюр в зоні розташування доріг і дерев,вивезення змету, зарплата,відрахування,паливно-мастильні  матеріали,інвентар,спец.одяг, запчастини до автомобіля, запчастини до трактора, податки, утримання траси, послуги по очистці та та прибиранні спецтехнікою доріг міста, придбання шин, акумоляторів інше)                             </t>
    </r>
    <r>
      <rPr>
        <sz val="12"/>
        <color theme="1"/>
        <rFont val="Times New Roman"/>
        <family val="1"/>
        <charset val="204"/>
      </rPr>
      <t xml:space="preserve">                                                                 (видатки загального фонду)</t>
    </r>
  </si>
  <si>
    <r>
      <t xml:space="preserve">Забезпечення обслуговування мереж зовнішнього освітлення                                </t>
    </r>
    <r>
      <rPr>
        <sz val="10"/>
        <color theme="1"/>
        <rFont val="Times New Roman"/>
        <family val="1"/>
        <charset val="204"/>
      </rPr>
      <t xml:space="preserve">(заробітна плата, відрахування на з/п, матеріали, інвентар, спецодяг, паливо-мастильні матеріали, запчастини до автопідйомників,вартість електроенергії,   заміна, ремонт, монтаж електроліній, заміна ліхтарів, прожекторів, придбання, заміна, монтаж ілюмінацій(в т.ч. колеса обзору, фонтанів) оплата послуг(крім комунальних),придбання системи управління вуличним освітленням сіл Нововолинської ТГ, проведення енергетичного аудиту системи вуличного освітлення, осітлення вулиць ТГ, послуги з перенесення ліній електропередач, освітлення відеонагляд за стихійними сміттєзвалищами, освітлення масиву Мічурінець-1)                                                       </t>
    </r>
    <r>
      <rPr>
        <sz val="12"/>
        <color theme="1"/>
        <rFont val="Times New Roman"/>
        <family val="1"/>
        <charset val="204"/>
      </rPr>
      <t xml:space="preserve">     ( видатки загального фонду)                                </t>
    </r>
  </si>
  <si>
    <t>Забезпечення благоустрою кладовищ (прибирання, вивезення сміття, обслуговування майданчика для збору сміття (заробітна плата, відрахування на з/п, податки, матеріали інвентар), інше)                                                                   (видатки загального фонду)</t>
  </si>
  <si>
    <t>Придбання дезинфікуючих засобів, засобів захисту та інше   ( видатки загального фонду)</t>
  </si>
  <si>
    <t>Поточний ремонт та обслуговування дитячо-спортивних майданчиків     ( видатки загального фонду)</t>
  </si>
  <si>
    <r>
      <t xml:space="preserve">Забезпечення очистки ливневих мереж                                       </t>
    </r>
    <r>
      <rPr>
        <sz val="8"/>
        <color theme="1"/>
        <rFont val="Times New Roman"/>
        <family val="1"/>
        <charset val="204"/>
      </rPr>
      <t xml:space="preserve">(утримання ливневих мереж в т.ч. заробітна плата, відрахування на з/п, матеріали, інвентар, спецодяг, паливно-мастильні матеріали, запчастини та інші видатки )                                  </t>
    </r>
    <r>
      <rPr>
        <sz val="12"/>
        <color theme="1"/>
        <rFont val="Times New Roman"/>
        <family val="1"/>
        <charset val="204"/>
      </rPr>
      <t xml:space="preserve">                (видатки загального фонду)</t>
    </r>
  </si>
  <si>
    <t>Придбання ілюмінації, світлових проекторів та ялинкових іграшок    ( видатки загального фонду)</t>
  </si>
  <si>
    <t>Послуги з очистки міліоративних ровів у секторі приватної забудови територіальної громади    (видатки загального фонду)</t>
  </si>
  <si>
    <t>Всього  по міській територіальній громаді:</t>
  </si>
  <si>
    <r>
      <t xml:space="preserve">Збереження  та утримання на належному рівні зеленої зони  населеного пункту та поліпшення його екологічних умов                          </t>
    </r>
    <r>
      <rPr>
        <sz val="10"/>
        <color theme="1"/>
        <rFont val="Times New Roman"/>
        <family val="1"/>
        <charset val="204"/>
      </rPr>
      <t xml:space="preserve">(заробітна плата, відрахування на з/п, матеріали,насіння, інвентар, спецодяг, паливно-мастильні матеріали, запчастини до автомобля, податки, інше) </t>
    </r>
    <r>
      <rPr>
        <sz val="12"/>
        <color theme="1"/>
        <rFont val="Times New Roman"/>
        <family val="1"/>
        <charset val="204"/>
      </rPr>
      <t xml:space="preserve">                                                    ( видатки загального фонду)</t>
    </r>
  </si>
  <si>
    <r>
      <t xml:space="preserve">Утрмання в належному стані земель водного фонду                                                         </t>
    </r>
    <r>
      <rPr>
        <sz val="10"/>
        <color theme="1"/>
        <rFont val="Times New Roman"/>
        <family val="1"/>
        <charset val="204"/>
      </rPr>
      <t xml:space="preserve">(обслуговування пляжу, зони відпочинку, рятувального поста(заробітна плата, відрахування на з/п, матеріали інвентар, дозвільні документи, придбання столів інше)      </t>
    </r>
    <r>
      <rPr>
        <sz val="12"/>
        <color theme="1"/>
        <rFont val="Times New Roman"/>
        <family val="1"/>
        <charset val="204"/>
      </rPr>
      <t xml:space="preserve">                                                                    ( видатки загального фонду)</t>
    </r>
  </si>
  <si>
    <t>Начальник управління будівництва та інфраструктури</t>
  </si>
  <si>
    <t>Богдан МИРОНЮК</t>
  </si>
  <si>
    <r>
      <t xml:space="preserve">Утримання та поточний ремонт інших об`єктів благоустрою </t>
    </r>
    <r>
      <rPr>
        <sz val="8"/>
        <color theme="1"/>
        <rFont val="Times New Roman"/>
        <family val="1"/>
        <charset val="204"/>
      </rPr>
      <t xml:space="preserve">(ремонт автоб.зупинок, лавок,урн,догляд за пам'ятними і в'їзними знаками, встановлення  нових лавок,обслуговування дитячих містечок і фонтанів,майданчиків,парку культури,фарбування елементів благоустрою,матеріали,лавки, контейнери, огорожа, послуги по пот. рем.Скверу Ветеранів,  зарплата, відрахування,паливно-мастильні  матеріали,запчастини до автомобіля,податки, нагрудні камери, обладнання охоронної сигналізації, послуги по ремонту пам'ятника "Першовідкривачам" та "Символічної могили", придбання відеокамер, придбання банерів, придбання шпицометра для знерухомлення диких бродячих тварин, придбання урн для сміття, придбання лавок, придбання матеріалів для інсталяції, пристрої спостереження на автомобілі, контейнери для сміття, іграшки на новорічну ялинку інші елементи благоустрою;переобладнання майданчиків, демонтаж блоків )   </t>
    </r>
    <r>
      <rPr>
        <sz val="12"/>
        <color theme="1"/>
        <rFont val="Times New Roman"/>
        <family val="1"/>
        <charset val="204"/>
      </rPr>
      <t xml:space="preserve"> (видатки загального фонду):</t>
    </r>
  </si>
  <si>
    <r>
      <t>(у редакції рішення Нововолинської міської ради від</t>
    </r>
    <r>
      <rPr>
        <u/>
        <sz val="11"/>
        <rFont val="Times New Roman"/>
        <family val="1"/>
        <charset val="204"/>
      </rPr>
      <t xml:space="preserve">  25 липня  2024  № 34/      </t>
    </r>
    <r>
      <rPr>
        <sz val="11"/>
        <rFont val="Times New Roman"/>
        <family val="1"/>
        <charset val="204"/>
      </rPr>
      <t xml:space="preserve"> )</t>
    </r>
  </si>
  <si>
    <r>
      <t xml:space="preserve"> Послуги з благоустрою (косіння трави мотокосою)                                                                                  </t>
    </r>
    <r>
      <rPr>
        <sz val="8"/>
        <color theme="1"/>
        <rFont val="Times New Roman"/>
        <family val="1"/>
        <charset val="204"/>
      </rPr>
      <t xml:space="preserve">( зарплата, відрахування,матеріали,паливно-мастильні  матеріали,запчастини до мотокіс, оплата послуг (крім комунальних))  </t>
    </r>
    <r>
      <rPr>
        <sz val="12"/>
        <color theme="1"/>
        <rFont val="Times New Roman"/>
        <family val="1"/>
        <charset val="204"/>
      </rPr>
      <t xml:space="preserve">                                                              (видатки загального фонду)</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</si>
</sst>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
  </numFmts>
  <fonts count="19" x14ac:knownFonts="1">
    <font>
      <sz val="10"/>
      <name val="Arial Cyr"/>
      <charset val="204"/>
    </font>
    <font>
      <sz val="8"/>
      <name val="Arial Cyr"/>
      <charset val="204"/>
    </font>
    <font>
      <sz val="11"/>
      <name val="Times New Roman"/>
      <family val="1"/>
      <charset val="204"/>
    </font>
    <font>
      <sz val="9"/>
      <name val="Times New Roman"/>
      <family val="1"/>
      <charset val="204"/>
    </font>
    <font>
      <sz val="10"/>
      <name val="Times New Roman"/>
      <family val="1"/>
      <charset val="204"/>
    </font>
    <font>
      <b/>
      <sz val="12"/>
      <name val="Times New Roman"/>
      <family val="1"/>
      <charset val="204"/>
    </font>
    <font>
      <sz val="12"/>
      <name val="Times New Roman"/>
      <family val="1"/>
      <charset val="204"/>
    </font>
    <font>
      <sz val="14"/>
      <name val="Times New Roman"/>
      <family val="1"/>
      <charset val="204"/>
    </font>
    <font>
      <b/>
      <sz val="14"/>
      <name val="Times New Roman"/>
      <family val="1"/>
      <charset val="204"/>
    </font>
    <font>
      <b/>
      <sz val="13"/>
      <name val="Times New Roman"/>
      <family val="1"/>
      <charset val="204"/>
    </font>
    <font>
      <b/>
      <sz val="13"/>
      <name val="Arial Cyr"/>
      <charset val="204"/>
    </font>
    <font>
      <sz val="10"/>
      <color theme="1"/>
      <name val="Times New Roman"/>
      <family val="1"/>
      <charset val="204"/>
    </font>
    <font>
      <sz val="12"/>
      <color theme="1"/>
      <name val="Times New Roman"/>
      <family val="1"/>
      <charset val="204"/>
    </font>
    <font>
      <sz val="9"/>
      <color theme="1"/>
      <name val="Times New Roman"/>
      <family val="1"/>
      <charset val="204"/>
    </font>
    <font>
      <sz val="8"/>
      <color theme="1"/>
      <name val="Times New Roman"/>
      <family val="1"/>
      <charset val="204"/>
    </font>
    <font>
      <sz val="12"/>
      <color theme="1"/>
      <name val="Arial Cyr"/>
      <charset val="204"/>
    </font>
    <font>
      <sz val="8"/>
      <color theme="1"/>
      <name val="Arial Cyr"/>
      <charset val="204"/>
    </font>
    <font>
      <b/>
      <sz val="10"/>
      <color theme="1"/>
      <name val="Times New Roman"/>
      <family val="1"/>
      <charset val="204"/>
    </font>
    <font>
      <u/>
      <sz val="11"/>
      <name val="Times New Roman"/>
      <family val="1"/>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s>
  <cellStyleXfs count="1">
    <xf numFmtId="0" fontId="0" fillId="0" borderId="0"/>
  </cellStyleXfs>
  <cellXfs count="160">
    <xf numFmtId="0" fontId="0" fillId="0" borderId="0" xfId="0"/>
    <xf numFmtId="0" fontId="2" fillId="0" borderId="0" xfId="0" applyFont="1"/>
    <xf numFmtId="164" fontId="2" fillId="0" borderId="0" xfId="0" applyNumberFormat="1" applyFont="1"/>
    <xf numFmtId="0" fontId="2" fillId="2" borderId="0" xfId="0" applyFont="1" applyFill="1"/>
    <xf numFmtId="0" fontId="3" fillId="2" borderId="1" xfId="0" applyFont="1" applyFill="1" applyBorder="1"/>
    <xf numFmtId="0" fontId="3" fillId="0" borderId="2" xfId="0" applyFont="1" applyBorder="1"/>
    <xf numFmtId="165" fontId="2" fillId="0" borderId="3" xfId="0" applyNumberFormat="1" applyFont="1" applyBorder="1"/>
    <xf numFmtId="164" fontId="2" fillId="0" borderId="3" xfId="0" applyNumberFormat="1" applyFont="1" applyBorder="1"/>
    <xf numFmtId="0" fontId="2" fillId="0" borderId="3" xfId="0" applyFont="1" applyBorder="1"/>
    <xf numFmtId="165" fontId="2" fillId="0" borderId="0" xfId="0" applyNumberFormat="1" applyFont="1"/>
    <xf numFmtId="165" fontId="2" fillId="0" borderId="4" xfId="0" applyNumberFormat="1" applyFont="1" applyBorder="1"/>
    <xf numFmtId="164" fontId="2" fillId="0" borderId="4" xfId="0" applyNumberFormat="1" applyFont="1" applyBorder="1"/>
    <xf numFmtId="0" fontId="2" fillId="0" borderId="4" xfId="0" applyFont="1" applyBorder="1"/>
    <xf numFmtId="0" fontId="7" fillId="2" borderId="0" xfId="0" applyFont="1" applyFill="1"/>
    <xf numFmtId="0" fontId="9" fillId="2" borderId="1" xfId="0" applyFont="1" applyFill="1" applyBorder="1"/>
    <xf numFmtId="0" fontId="9" fillId="0" borderId="2" xfId="0" applyFont="1" applyBorder="1"/>
    <xf numFmtId="0" fontId="9" fillId="2" borderId="1" xfId="0" applyFont="1" applyFill="1" applyBorder="1" applyAlignment="1">
      <alignment wrapText="1"/>
    </xf>
    <xf numFmtId="0" fontId="9" fillId="0" borderId="2" xfId="0" applyFont="1" applyBorder="1" applyAlignment="1">
      <alignment wrapText="1"/>
    </xf>
    <xf numFmtId="0" fontId="7" fillId="0" borderId="0" xfId="0" applyFont="1"/>
    <xf numFmtId="0" fontId="2" fillId="2" borderId="0" xfId="0" applyFont="1" applyFill="1" applyAlignment="1">
      <alignment wrapText="1"/>
    </xf>
    <xf numFmtId="0" fontId="2" fillId="0" borderId="0" xfId="0" applyFont="1" applyAlignment="1">
      <alignment wrapText="1"/>
    </xf>
    <xf numFmtId="0" fontId="2" fillId="0" borderId="0" xfId="0" applyFont="1" applyAlignment="1">
      <alignment vertical="center"/>
    </xf>
    <xf numFmtId="0" fontId="4" fillId="0" borderId="0" xfId="0" applyFont="1" applyAlignment="1">
      <alignment wrapText="1"/>
    </xf>
    <xf numFmtId="164" fontId="11" fillId="0" borderId="1" xfId="0" applyNumberFormat="1" applyFont="1" applyBorder="1"/>
    <xf numFmtId="164" fontId="11" fillId="2" borderId="1" xfId="0" applyNumberFormat="1" applyFont="1" applyFill="1" applyBorder="1"/>
    <xf numFmtId="164" fontId="11" fillId="0" borderId="2" xfId="0" applyNumberFormat="1" applyFont="1" applyBorder="1"/>
    <xf numFmtId="164" fontId="11" fillId="2" borderId="2" xfId="0" applyNumberFormat="1" applyFont="1" applyFill="1" applyBorder="1"/>
    <xf numFmtId="49" fontId="16" fillId="0" borderId="1" xfId="0" applyNumberFormat="1" applyFont="1" applyBorder="1" applyAlignment="1">
      <alignment horizontal="center" vertical="center"/>
    </xf>
    <xf numFmtId="0" fontId="12" fillId="0" borderId="1" xfId="0" applyFont="1" applyBorder="1" applyAlignment="1">
      <alignment vertical="center" wrapText="1"/>
    </xf>
    <xf numFmtId="0" fontId="11" fillId="0" borderId="1" xfId="0" applyFont="1" applyBorder="1" applyAlignment="1">
      <alignment horizontal="center" vertical="center"/>
    </xf>
    <xf numFmtId="0" fontId="11" fillId="0" borderId="1" xfId="0" applyFont="1" applyBorder="1" applyAlignment="1">
      <alignment horizontal="center" vertical="center" wrapText="1"/>
    </xf>
    <xf numFmtId="164" fontId="11" fillId="0" borderId="1" xfId="0" applyNumberFormat="1" applyFont="1" applyBorder="1" applyAlignment="1">
      <alignment horizontal="center" vertical="center"/>
    </xf>
    <xf numFmtId="0" fontId="15" fillId="0" borderId="5" xfId="0" applyFont="1" applyBorder="1" applyAlignment="1">
      <alignment horizontal="center" vertical="center"/>
    </xf>
    <xf numFmtId="0" fontId="12" fillId="2" borderId="5" xfId="0" applyFont="1" applyFill="1" applyBorder="1" applyAlignment="1">
      <alignment horizontal="left" vertical="center" wrapText="1"/>
    </xf>
    <xf numFmtId="0" fontId="11" fillId="2" borderId="5" xfId="0" applyFont="1" applyFill="1" applyBorder="1" applyAlignment="1">
      <alignment horizontal="center" vertical="center"/>
    </xf>
    <xf numFmtId="0" fontId="11" fillId="2" borderId="5" xfId="0" applyFont="1" applyFill="1" applyBorder="1" applyAlignment="1">
      <alignment horizontal="center" vertical="center" wrapText="1"/>
    </xf>
    <xf numFmtId="0" fontId="11" fillId="0" borderId="5" xfId="0" applyFont="1" applyBorder="1" applyAlignment="1">
      <alignment horizontal="center" vertical="center"/>
    </xf>
    <xf numFmtId="164" fontId="11" fillId="0" borderId="5" xfId="0" applyNumberFormat="1" applyFont="1" applyBorder="1" applyAlignment="1">
      <alignment horizontal="center" vertical="center"/>
    </xf>
    <xf numFmtId="164" fontId="11" fillId="0" borderId="7" xfId="0" applyNumberFormat="1" applyFont="1" applyBorder="1"/>
    <xf numFmtId="164" fontId="11" fillId="2" borderId="7" xfId="0" applyNumberFormat="1" applyFont="1" applyFill="1" applyBorder="1"/>
    <xf numFmtId="164" fontId="11" fillId="0" borderId="8" xfId="0" applyNumberFormat="1" applyFont="1" applyBorder="1"/>
    <xf numFmtId="164" fontId="13" fillId="2" borderId="5" xfId="0" applyNumberFormat="1" applyFont="1" applyFill="1" applyBorder="1" applyAlignment="1">
      <alignment horizontal="center" vertical="center" wrapText="1"/>
    </xf>
    <xf numFmtId="164" fontId="17" fillId="0" borderId="1" xfId="0" applyNumberFormat="1" applyFont="1" applyBorder="1"/>
    <xf numFmtId="2" fontId="17" fillId="0" borderId="1" xfId="0" applyNumberFormat="1" applyFont="1" applyBorder="1"/>
    <xf numFmtId="164" fontId="11" fillId="3" borderId="1" xfId="0" applyNumberFormat="1" applyFont="1" applyFill="1" applyBorder="1"/>
    <xf numFmtId="165" fontId="11" fillId="3" borderId="1" xfId="0" applyNumberFormat="1" applyFont="1" applyFill="1" applyBorder="1"/>
    <xf numFmtId="164" fontId="17" fillId="3" borderId="1" xfId="0" applyNumberFormat="1" applyFont="1" applyFill="1" applyBorder="1"/>
    <xf numFmtId="2" fontId="11" fillId="3" borderId="1" xfId="0" applyNumberFormat="1" applyFont="1" applyFill="1" applyBorder="1"/>
    <xf numFmtId="2" fontId="11" fillId="2" borderId="1" xfId="0" applyNumberFormat="1" applyFont="1" applyFill="1" applyBorder="1"/>
    <xf numFmtId="49" fontId="12" fillId="3" borderId="5" xfId="0" applyNumberFormat="1" applyFont="1" applyFill="1" applyBorder="1" applyAlignment="1">
      <alignment horizontal="center" vertical="center"/>
    </xf>
    <xf numFmtId="49" fontId="12" fillId="0" borderId="5" xfId="0" applyNumberFormat="1" applyFont="1" applyBorder="1" applyAlignment="1">
      <alignment horizontal="left" vertical="center" wrapText="1"/>
    </xf>
    <xf numFmtId="165" fontId="11" fillId="0" borderId="1" xfId="0" applyNumberFormat="1" applyFont="1" applyBorder="1"/>
    <xf numFmtId="0" fontId="11" fillId="0" borderId="6" xfId="0" applyFont="1" applyBorder="1" applyAlignment="1">
      <alignment horizontal="center" vertical="center"/>
    </xf>
    <xf numFmtId="0" fontId="11" fillId="0" borderId="5" xfId="0" applyFont="1" applyBorder="1" applyAlignment="1">
      <alignment horizontal="center" vertical="center"/>
    </xf>
    <xf numFmtId="0" fontId="11" fillId="0" borderId="7" xfId="0" applyFont="1" applyBorder="1" applyAlignment="1">
      <alignment horizontal="center" vertical="center"/>
    </xf>
    <xf numFmtId="49" fontId="12" fillId="0" borderId="5" xfId="0" applyNumberFormat="1" applyFont="1" applyBorder="1" applyAlignment="1">
      <alignment horizontal="left" vertical="center" wrapText="1"/>
    </xf>
    <xf numFmtId="0" fontId="0" fillId="0" borderId="5" xfId="0" applyBorder="1" applyAlignment="1">
      <alignment horizontal="left" vertical="center" wrapText="1"/>
    </xf>
    <xf numFmtId="0" fontId="0" fillId="0" borderId="7" xfId="0" applyBorder="1" applyAlignment="1">
      <alignment horizontal="left" vertical="center" wrapText="1"/>
    </xf>
    <xf numFmtId="165" fontId="11" fillId="0" borderId="5" xfId="0" applyNumberFormat="1" applyFont="1" applyBorder="1" applyAlignment="1">
      <alignment horizontal="center" vertical="center"/>
    </xf>
    <xf numFmtId="165" fontId="11" fillId="0" borderId="7" xfId="0" applyNumberFormat="1" applyFont="1" applyBorder="1" applyAlignment="1">
      <alignment horizontal="center" vertical="center"/>
    </xf>
    <xf numFmtId="49" fontId="12" fillId="0" borderId="6" xfId="0" applyNumberFormat="1" applyFont="1" applyBorder="1" applyAlignment="1">
      <alignment horizontal="left" vertical="center" wrapText="1"/>
    </xf>
    <xf numFmtId="49" fontId="12" fillId="0" borderId="7" xfId="0" applyNumberFormat="1" applyFont="1" applyBorder="1" applyAlignment="1">
      <alignment horizontal="left" vertical="center" wrapText="1"/>
    </xf>
    <xf numFmtId="164" fontId="11" fillId="0" borderId="6" xfId="0" applyNumberFormat="1" applyFont="1" applyBorder="1" applyAlignment="1">
      <alignment horizontal="center" vertical="center"/>
    </xf>
    <xf numFmtId="164" fontId="11" fillId="0" borderId="5" xfId="0" applyNumberFormat="1" applyFont="1" applyBorder="1" applyAlignment="1">
      <alignment horizontal="center" vertical="center"/>
    </xf>
    <xf numFmtId="164" fontId="11" fillId="0" borderId="7" xfId="0" applyNumberFormat="1" applyFont="1" applyBorder="1" applyAlignment="1">
      <alignment horizontal="center" vertical="center"/>
    </xf>
    <xf numFmtId="0" fontId="11" fillId="2" borderId="6" xfId="0" applyFont="1" applyFill="1" applyBorder="1" applyAlignment="1">
      <alignment horizontal="center" vertical="center" wrapText="1"/>
    </xf>
    <xf numFmtId="0" fontId="11" fillId="2" borderId="5" xfId="0" applyFont="1" applyFill="1" applyBorder="1" applyAlignment="1">
      <alignment horizontal="center" vertical="center" wrapText="1"/>
    </xf>
    <xf numFmtId="0" fontId="11" fillId="2" borderId="7" xfId="0" applyFont="1" applyFill="1" applyBorder="1" applyAlignment="1">
      <alignment horizontal="center" vertical="center" wrapText="1"/>
    </xf>
    <xf numFmtId="0" fontId="2" fillId="0" borderId="0" xfId="0" applyFont="1" applyAlignment="1">
      <alignment horizontal="left" wrapText="1"/>
    </xf>
    <xf numFmtId="0" fontId="2" fillId="0" borderId="0" xfId="0" applyFont="1" applyAlignment="1">
      <alignment horizontal="left"/>
    </xf>
    <xf numFmtId="0" fontId="2" fillId="2" borderId="0" xfId="0" applyFont="1" applyFill="1" applyAlignment="1">
      <alignment horizontal="left" wrapText="1"/>
    </xf>
    <xf numFmtId="49" fontId="12" fillId="2" borderId="6" xfId="0" applyNumberFormat="1" applyFont="1" applyFill="1" applyBorder="1" applyAlignment="1">
      <alignment horizontal="left" vertical="center" wrapText="1"/>
    </xf>
    <xf numFmtId="49" fontId="12" fillId="2" borderId="5" xfId="0" applyNumberFormat="1" applyFont="1" applyFill="1" applyBorder="1" applyAlignment="1">
      <alignment horizontal="left" vertical="center" wrapText="1"/>
    </xf>
    <xf numFmtId="49" fontId="12" fillId="2" borderId="7" xfId="0" applyNumberFormat="1" applyFont="1" applyFill="1" applyBorder="1" applyAlignment="1">
      <alignment horizontal="left" vertical="center" wrapText="1"/>
    </xf>
    <xf numFmtId="0" fontId="11" fillId="2" borderId="6" xfId="0" applyFont="1" applyFill="1" applyBorder="1" applyAlignment="1">
      <alignment horizontal="center" vertical="center"/>
    </xf>
    <xf numFmtId="0" fontId="11" fillId="2" borderId="5" xfId="0" applyFont="1" applyFill="1" applyBorder="1" applyAlignment="1">
      <alignment horizontal="center" vertical="center"/>
    </xf>
    <xf numFmtId="0" fontId="11" fillId="2" borderId="7" xfId="0" applyFont="1" applyFill="1" applyBorder="1" applyAlignment="1">
      <alignment horizontal="center" vertical="center"/>
    </xf>
    <xf numFmtId="165" fontId="11" fillId="2" borderId="6" xfId="0" applyNumberFormat="1" applyFont="1" applyFill="1" applyBorder="1" applyAlignment="1">
      <alignment horizontal="center" vertical="center"/>
    </xf>
    <xf numFmtId="165" fontId="11" fillId="2" borderId="5" xfId="0" applyNumberFormat="1" applyFont="1" applyFill="1" applyBorder="1" applyAlignment="1">
      <alignment horizontal="center" vertical="center"/>
    </xf>
    <xf numFmtId="165" fontId="11" fillId="2" borderId="7" xfId="0" applyNumberFormat="1" applyFont="1" applyFill="1" applyBorder="1" applyAlignment="1">
      <alignment horizontal="center" vertical="center"/>
    </xf>
    <xf numFmtId="164" fontId="13" fillId="2" borderId="6" xfId="0" applyNumberFormat="1" applyFont="1" applyFill="1" applyBorder="1" applyAlignment="1">
      <alignment horizontal="center" vertical="center" wrapText="1"/>
    </xf>
    <xf numFmtId="164" fontId="13" fillId="2" borderId="5" xfId="0" applyNumberFormat="1" applyFont="1" applyFill="1" applyBorder="1" applyAlignment="1">
      <alignment horizontal="center" vertical="center" wrapText="1"/>
    </xf>
    <xf numFmtId="164" fontId="13" fillId="2" borderId="7" xfId="0" applyNumberFormat="1" applyFont="1" applyFill="1" applyBorder="1" applyAlignment="1">
      <alignment horizontal="center" vertical="center" wrapText="1"/>
    </xf>
    <xf numFmtId="164" fontId="13" fillId="2" borderId="1" xfId="0" applyNumberFormat="1" applyFont="1" applyFill="1" applyBorder="1" applyAlignment="1">
      <alignment horizontal="center" vertical="center" wrapText="1"/>
    </xf>
    <xf numFmtId="164" fontId="11" fillId="2" borderId="6" xfId="0" applyNumberFormat="1" applyFont="1" applyFill="1" applyBorder="1" applyAlignment="1">
      <alignment horizontal="center" vertical="center"/>
    </xf>
    <xf numFmtId="164" fontId="11" fillId="2" borderId="5" xfId="0" applyNumberFormat="1" applyFont="1" applyFill="1" applyBorder="1" applyAlignment="1">
      <alignment horizontal="center" vertical="center"/>
    </xf>
    <xf numFmtId="164" fontId="11" fillId="2" borderId="7" xfId="0" applyNumberFormat="1" applyFont="1" applyFill="1" applyBorder="1" applyAlignment="1">
      <alignment horizontal="center" vertical="center"/>
    </xf>
    <xf numFmtId="165" fontId="11" fillId="0" borderId="6" xfId="0" applyNumberFormat="1" applyFont="1" applyBorder="1" applyAlignment="1">
      <alignment horizontal="center" vertical="center"/>
    </xf>
    <xf numFmtId="0" fontId="8" fillId="2" borderId="4" xfId="0" applyFont="1" applyFill="1" applyBorder="1" applyAlignment="1">
      <alignment horizontal="center" wrapText="1"/>
    </xf>
    <xf numFmtId="0" fontId="9" fillId="2" borderId="1" xfId="0" applyFont="1" applyFill="1" applyBorder="1" applyAlignment="1">
      <alignment horizontal="center" vertical="center" wrapText="1"/>
    </xf>
    <xf numFmtId="0" fontId="11" fillId="2" borderId="6" xfId="0" applyFont="1" applyFill="1" applyBorder="1" applyAlignment="1">
      <alignment horizontal="center" vertical="top" wrapText="1"/>
    </xf>
    <xf numFmtId="0" fontId="11" fillId="2" borderId="5" xfId="0" applyFont="1" applyFill="1" applyBorder="1" applyAlignment="1">
      <alignment horizontal="center" vertical="top" wrapText="1"/>
    </xf>
    <xf numFmtId="0" fontId="11" fillId="2" borderId="7" xfId="0" applyFont="1" applyFill="1" applyBorder="1" applyAlignment="1">
      <alignment horizontal="center" vertical="top" wrapText="1"/>
    </xf>
    <xf numFmtId="49" fontId="12" fillId="2" borderId="6" xfId="0" applyNumberFormat="1" applyFont="1" applyFill="1" applyBorder="1" applyAlignment="1">
      <alignment horizontal="center" vertical="center"/>
    </xf>
    <xf numFmtId="49" fontId="12" fillId="2" borderId="5" xfId="0" applyNumberFormat="1" applyFont="1" applyFill="1" applyBorder="1" applyAlignment="1">
      <alignment horizontal="center" vertical="center"/>
    </xf>
    <xf numFmtId="49" fontId="12" fillId="3" borderId="6" xfId="0" applyNumberFormat="1" applyFont="1" applyFill="1" applyBorder="1" applyAlignment="1">
      <alignment horizontal="center" vertical="center"/>
    </xf>
    <xf numFmtId="49" fontId="12" fillId="3" borderId="5" xfId="0" applyNumberFormat="1" applyFont="1" applyFill="1" applyBorder="1" applyAlignment="1">
      <alignment horizontal="center" vertical="center"/>
    </xf>
    <xf numFmtId="49" fontId="12" fillId="3" borderId="7" xfId="0" applyNumberFormat="1" applyFont="1" applyFill="1" applyBorder="1" applyAlignment="1">
      <alignment horizontal="center" vertical="center"/>
    </xf>
    <xf numFmtId="49" fontId="12" fillId="2" borderId="1" xfId="0" applyNumberFormat="1" applyFont="1" applyFill="1" applyBorder="1" applyAlignment="1">
      <alignment horizontal="left" vertical="center" wrapText="1"/>
    </xf>
    <xf numFmtId="49" fontId="12" fillId="2" borderId="7" xfId="0" applyNumberFormat="1" applyFont="1" applyFill="1" applyBorder="1" applyAlignment="1">
      <alignment horizontal="center" vertical="center"/>
    </xf>
    <xf numFmtId="0" fontId="12" fillId="0" borderId="6" xfId="0" applyFont="1" applyBorder="1" applyAlignment="1">
      <alignment horizontal="left" vertical="center" wrapText="1"/>
    </xf>
    <xf numFmtId="0" fontId="12" fillId="0" borderId="5" xfId="0" applyFont="1" applyBorder="1" applyAlignment="1">
      <alignment horizontal="left" vertical="center" wrapText="1"/>
    </xf>
    <xf numFmtId="0" fontId="12" fillId="0" borderId="7" xfId="0" applyFont="1" applyBorder="1" applyAlignment="1">
      <alignment horizontal="left" vertical="center" wrapText="1"/>
    </xf>
    <xf numFmtId="0" fontId="15" fillId="0" borderId="5" xfId="0" applyFont="1" applyBorder="1" applyAlignment="1">
      <alignment horizontal="left" vertical="center" wrapText="1"/>
    </xf>
    <xf numFmtId="0" fontId="15" fillId="0" borderId="7" xfId="0" applyFont="1" applyBorder="1" applyAlignment="1">
      <alignment horizontal="left" vertical="center" wrapText="1"/>
    </xf>
    <xf numFmtId="0" fontId="15" fillId="0" borderId="5" xfId="0" applyFont="1" applyBorder="1" applyAlignment="1">
      <alignment horizontal="center" vertical="center"/>
    </xf>
    <xf numFmtId="0" fontId="15" fillId="0" borderId="7" xfId="0" applyFont="1" applyBorder="1" applyAlignment="1">
      <alignment horizontal="center" vertical="center"/>
    </xf>
    <xf numFmtId="0" fontId="12" fillId="2" borderId="6" xfId="0" applyFont="1" applyFill="1" applyBorder="1" applyAlignment="1">
      <alignment vertical="center" wrapText="1"/>
    </xf>
    <xf numFmtId="0" fontId="12" fillId="2" borderId="5" xfId="0" applyFont="1" applyFill="1" applyBorder="1" applyAlignment="1">
      <alignment vertical="center" wrapText="1"/>
    </xf>
    <xf numFmtId="0" fontId="12" fillId="2" borderId="7" xfId="0" applyFont="1" applyFill="1" applyBorder="1" applyAlignment="1">
      <alignment vertical="center" wrapText="1"/>
    </xf>
    <xf numFmtId="0" fontId="12" fillId="2" borderId="6" xfId="0" applyFont="1" applyFill="1" applyBorder="1" applyAlignment="1">
      <alignment horizontal="left" vertical="center" wrapText="1"/>
    </xf>
    <xf numFmtId="0" fontId="12" fillId="2" borderId="5" xfId="0" applyFont="1" applyFill="1" applyBorder="1" applyAlignment="1">
      <alignment horizontal="left" vertical="center" wrapText="1"/>
    </xf>
    <xf numFmtId="0" fontId="12" fillId="2" borderId="7" xfId="0" applyFont="1" applyFill="1" applyBorder="1" applyAlignment="1">
      <alignment horizontal="left" vertical="center" wrapText="1"/>
    </xf>
    <xf numFmtId="0" fontId="15" fillId="3" borderId="5" xfId="0" applyFont="1" applyFill="1" applyBorder="1" applyAlignment="1">
      <alignment horizontal="center" vertical="center"/>
    </xf>
    <xf numFmtId="0" fontId="15" fillId="3" borderId="7" xfId="0" applyFont="1" applyFill="1" applyBorder="1" applyAlignment="1">
      <alignment horizontal="center" vertical="center"/>
    </xf>
    <xf numFmtId="0" fontId="11" fillId="0" borderId="6" xfId="0" applyFont="1" applyBorder="1" applyAlignment="1">
      <alignment horizontal="center" vertical="center" wrapText="1"/>
    </xf>
    <xf numFmtId="0" fontId="11" fillId="0" borderId="5" xfId="0" applyFont="1" applyBorder="1" applyAlignment="1">
      <alignment horizontal="center" vertical="center" wrapText="1"/>
    </xf>
    <xf numFmtId="0" fontId="11" fillId="0" borderId="7" xfId="0" applyFont="1" applyBorder="1" applyAlignment="1">
      <alignment horizontal="center" vertical="center" wrapText="1"/>
    </xf>
    <xf numFmtId="49" fontId="12" fillId="2" borderId="6" xfId="0" applyNumberFormat="1" applyFont="1" applyFill="1" applyBorder="1" applyAlignment="1">
      <alignment vertical="center" wrapText="1"/>
    </xf>
    <xf numFmtId="49" fontId="12" fillId="2" borderId="5" xfId="0" applyNumberFormat="1" applyFont="1" applyFill="1" applyBorder="1" applyAlignment="1">
      <alignment vertical="center" wrapText="1"/>
    </xf>
    <xf numFmtId="49" fontId="12" fillId="2" borderId="7" xfId="0" applyNumberFormat="1" applyFont="1" applyFill="1" applyBorder="1" applyAlignment="1">
      <alignment vertical="center" wrapText="1"/>
    </xf>
    <xf numFmtId="0" fontId="11" fillId="2" borderId="6" xfId="0" applyFont="1" applyFill="1" applyBorder="1" applyAlignment="1">
      <alignment horizontal="center" vertical="top"/>
    </xf>
    <xf numFmtId="0" fontId="11" fillId="2" borderId="5" xfId="0" applyFont="1" applyFill="1" applyBorder="1" applyAlignment="1">
      <alignment horizontal="center" vertical="top"/>
    </xf>
    <xf numFmtId="0" fontId="11" fillId="2" borderId="7" xfId="0" applyFont="1" applyFill="1" applyBorder="1" applyAlignment="1">
      <alignment horizontal="center" vertical="top"/>
    </xf>
    <xf numFmtId="0" fontId="9" fillId="2" borderId="1" xfId="0" applyFont="1" applyFill="1" applyBorder="1" applyAlignment="1">
      <alignment horizontal="center" vertical="center"/>
    </xf>
    <xf numFmtId="0" fontId="9" fillId="2" borderId="2" xfId="0" applyFont="1" applyFill="1" applyBorder="1" applyAlignment="1">
      <alignment horizontal="center" wrapText="1"/>
    </xf>
    <xf numFmtId="0" fontId="9" fillId="2" borderId="9" xfId="0" applyFont="1" applyFill="1" applyBorder="1" applyAlignment="1">
      <alignment horizontal="center" wrapText="1"/>
    </xf>
    <xf numFmtId="0" fontId="10" fillId="2" borderId="10" xfId="0" applyFont="1" applyFill="1" applyBorder="1" applyAlignment="1">
      <alignment wrapText="1"/>
    </xf>
    <xf numFmtId="2" fontId="11" fillId="2" borderId="6" xfId="0" applyNumberFormat="1" applyFont="1" applyFill="1" applyBorder="1" applyAlignment="1">
      <alignment horizontal="center" vertical="center"/>
    </xf>
    <xf numFmtId="2" fontId="11" fillId="2" borderId="5" xfId="0" applyNumberFormat="1" applyFont="1" applyFill="1" applyBorder="1" applyAlignment="1">
      <alignment horizontal="center" vertical="center"/>
    </xf>
    <xf numFmtId="2" fontId="11" fillId="2" borderId="7" xfId="0" applyNumberFormat="1" applyFont="1" applyFill="1" applyBorder="1" applyAlignment="1">
      <alignment horizontal="center" vertical="center"/>
    </xf>
    <xf numFmtId="0" fontId="5" fillId="2" borderId="11" xfId="0" applyFont="1" applyFill="1" applyBorder="1" applyAlignment="1">
      <alignment horizontal="center" vertical="center" wrapText="1"/>
    </xf>
    <xf numFmtId="0" fontId="0" fillId="0" borderId="3" xfId="0" applyBorder="1" applyAlignment="1">
      <alignment horizontal="center"/>
    </xf>
    <xf numFmtId="0" fontId="0" fillId="0" borderId="12" xfId="0" applyBorder="1" applyAlignment="1">
      <alignment horizontal="center"/>
    </xf>
    <xf numFmtId="0" fontId="5" fillId="2" borderId="13" xfId="0" applyFont="1" applyFill="1" applyBorder="1" applyAlignment="1">
      <alignment horizontal="center" vertical="center" wrapText="1"/>
    </xf>
    <xf numFmtId="0" fontId="0" fillId="0" borderId="0" xfId="0" applyAlignment="1">
      <alignment horizontal="center"/>
    </xf>
    <xf numFmtId="0" fontId="0" fillId="0" borderId="14" xfId="0" applyBorder="1" applyAlignment="1">
      <alignment horizontal="center"/>
    </xf>
    <xf numFmtId="0" fontId="5" fillId="2" borderId="8" xfId="0" applyFont="1" applyFill="1" applyBorder="1" applyAlignment="1">
      <alignment horizontal="center" vertical="center" wrapText="1"/>
    </xf>
    <xf numFmtId="0" fontId="0" fillId="0" borderId="4" xfId="0" applyBorder="1" applyAlignment="1">
      <alignment horizontal="center"/>
    </xf>
    <xf numFmtId="0" fontId="0" fillId="0" borderId="15" xfId="0" applyBorder="1" applyAlignment="1">
      <alignment horizontal="center"/>
    </xf>
    <xf numFmtId="49" fontId="6" fillId="2" borderId="6" xfId="0" applyNumberFormat="1" applyFont="1" applyFill="1" applyBorder="1" applyAlignment="1">
      <alignment horizontal="center" vertical="center"/>
    </xf>
    <xf numFmtId="49" fontId="6" fillId="2" borderId="5" xfId="0" applyNumberFormat="1" applyFont="1" applyFill="1" applyBorder="1" applyAlignment="1">
      <alignment horizontal="center" vertical="center"/>
    </xf>
    <xf numFmtId="49" fontId="6" fillId="2" borderId="7" xfId="0" applyNumberFormat="1" applyFont="1" applyFill="1" applyBorder="1" applyAlignment="1">
      <alignment horizontal="center" vertical="center"/>
    </xf>
    <xf numFmtId="0" fontId="9" fillId="2" borderId="6" xfId="0" applyFont="1" applyFill="1" applyBorder="1" applyAlignment="1">
      <alignment vertical="center" wrapText="1"/>
    </xf>
    <xf numFmtId="0" fontId="9" fillId="2" borderId="7" xfId="0" applyFont="1" applyFill="1" applyBorder="1" applyAlignment="1">
      <alignment vertical="center" wrapText="1"/>
    </xf>
    <xf numFmtId="164" fontId="12" fillId="2" borderId="6" xfId="0" applyNumberFormat="1" applyFont="1" applyFill="1" applyBorder="1" applyAlignment="1">
      <alignment horizontal="center" vertical="center" wrapText="1"/>
    </xf>
    <xf numFmtId="164" fontId="12" fillId="2" borderId="5" xfId="0" applyNumberFormat="1" applyFont="1" applyFill="1" applyBorder="1" applyAlignment="1">
      <alignment horizontal="center" vertical="center" wrapText="1"/>
    </xf>
    <xf numFmtId="164" fontId="12" fillId="2" borderId="7" xfId="0" applyNumberFormat="1" applyFont="1" applyFill="1" applyBorder="1" applyAlignment="1">
      <alignment horizontal="center" vertical="center" wrapText="1"/>
    </xf>
    <xf numFmtId="164" fontId="17" fillId="0" borderId="6" xfId="0" applyNumberFormat="1" applyFont="1" applyBorder="1" applyAlignment="1">
      <alignment horizontal="center" vertical="center"/>
    </xf>
    <xf numFmtId="164" fontId="17" fillId="0" borderId="5" xfId="0" applyNumberFormat="1" applyFont="1" applyBorder="1" applyAlignment="1">
      <alignment horizontal="center" vertical="center"/>
    </xf>
    <xf numFmtId="164" fontId="17" fillId="0" borderId="7" xfId="0" applyNumberFormat="1" applyFont="1" applyBorder="1" applyAlignment="1">
      <alignment horizontal="center" vertical="center"/>
    </xf>
    <xf numFmtId="165" fontId="11" fillId="0" borderId="6" xfId="0" applyNumberFormat="1" applyFont="1" applyBorder="1"/>
    <xf numFmtId="165" fontId="0" fillId="0" borderId="7" xfId="0" applyNumberFormat="1" applyBorder="1"/>
    <xf numFmtId="164" fontId="11" fillId="0" borderId="6" xfId="0" applyNumberFormat="1" applyFont="1" applyBorder="1"/>
    <xf numFmtId="0" fontId="0" fillId="0" borderId="7" xfId="0" applyBorder="1"/>
    <xf numFmtId="0" fontId="0" fillId="0" borderId="5" xfId="0" applyBorder="1" applyAlignment="1">
      <alignment horizontal="center" vertical="center" wrapText="1"/>
    </xf>
    <xf numFmtId="0" fontId="0" fillId="0" borderId="7" xfId="0" applyBorder="1" applyAlignment="1">
      <alignment horizontal="center" vertical="center" wrapText="1"/>
    </xf>
    <xf numFmtId="0" fontId="12" fillId="2" borderId="6" xfId="0" applyFont="1" applyFill="1" applyBorder="1" applyAlignment="1">
      <alignment horizontal="center" vertical="center" wrapText="1"/>
    </xf>
    <xf numFmtId="0" fontId="12" fillId="2" borderId="5" xfId="0" applyFont="1" applyFill="1" applyBorder="1" applyAlignment="1">
      <alignment horizontal="center" vertical="center" wrapText="1"/>
    </xf>
    <xf numFmtId="0" fontId="12" fillId="2" borderId="7" xfId="0" applyFont="1" applyFill="1" applyBorder="1" applyAlignment="1">
      <alignment horizontal="center" vertical="center" wrapText="1"/>
    </xf>
  </cellXfs>
  <cellStyles count="1">
    <cellStyle name="Звичайни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112"/>
  <sheetViews>
    <sheetView tabSelected="1" view="pageBreakPreview" zoomScale="130" zoomScaleNormal="110" zoomScaleSheetLayoutView="130" workbookViewId="0">
      <selection activeCell="B50" sqref="B50:B53"/>
    </sheetView>
  </sheetViews>
  <sheetFormatPr defaultRowHeight="15" x14ac:dyDescent="0.25"/>
  <cols>
    <col min="1" max="1" width="6.5703125" style="1" customWidth="1"/>
    <col min="2" max="2" width="45.85546875" style="1" customWidth="1"/>
    <col min="3" max="3" width="13.7109375" style="1" customWidth="1"/>
    <col min="4" max="4" width="15.140625" style="1" customWidth="1"/>
    <col min="5" max="5" width="14.7109375" style="1" customWidth="1"/>
    <col min="6" max="6" width="13.7109375" style="1" customWidth="1"/>
    <col min="7" max="7" width="12" style="1" customWidth="1"/>
    <col min="8" max="8" width="10.42578125" style="1" customWidth="1"/>
    <col min="9" max="9" width="10.28515625" style="1" bestFit="1" customWidth="1"/>
    <col min="10" max="10" width="10.28515625" style="1" customWidth="1"/>
    <col min="11" max="11" width="19.42578125" style="1" customWidth="1"/>
    <col min="12" max="12" width="11.28515625" style="1" hidden="1" customWidth="1"/>
    <col min="13" max="13" width="10.42578125" style="1" customWidth="1"/>
    <col min="14" max="14" width="10" style="1" customWidth="1"/>
    <col min="15" max="16384" width="9.140625" style="1"/>
  </cols>
  <sheetData>
    <row r="1" spans="1:11" ht="18.75" customHeight="1" x14ac:dyDescent="0.25">
      <c r="A1" s="3"/>
      <c r="B1" s="3"/>
      <c r="C1" s="3"/>
      <c r="D1" s="3"/>
      <c r="E1" s="3"/>
      <c r="F1" s="3"/>
      <c r="G1" s="3"/>
      <c r="H1" s="3"/>
      <c r="I1" s="3"/>
      <c r="J1" s="3"/>
      <c r="K1" s="3"/>
    </row>
    <row r="2" spans="1:11" x14ac:dyDescent="0.25">
      <c r="A2" s="3"/>
      <c r="B2" s="3"/>
      <c r="C2" s="3"/>
      <c r="D2" s="3"/>
      <c r="E2" s="3"/>
      <c r="F2" s="3"/>
      <c r="G2" s="3"/>
      <c r="H2" s="68" t="s">
        <v>45</v>
      </c>
      <c r="I2" s="69"/>
      <c r="J2" s="69"/>
      <c r="K2" s="69"/>
    </row>
    <row r="3" spans="1:11" x14ac:dyDescent="0.25">
      <c r="A3" s="3"/>
      <c r="B3" s="3"/>
      <c r="C3" s="3"/>
      <c r="D3" s="3"/>
      <c r="E3" s="3"/>
      <c r="F3" s="3"/>
      <c r="G3" s="3"/>
      <c r="H3" s="69"/>
      <c r="I3" s="69"/>
      <c r="J3" s="69"/>
      <c r="K3" s="69"/>
    </row>
    <row r="4" spans="1:11" x14ac:dyDescent="0.25">
      <c r="A4" s="3"/>
      <c r="B4" s="3"/>
      <c r="C4" s="3"/>
      <c r="D4" s="3"/>
      <c r="E4" s="3"/>
      <c r="F4" s="3"/>
      <c r="G4" s="3"/>
      <c r="H4" s="69"/>
      <c r="I4" s="69"/>
      <c r="J4" s="69"/>
      <c r="K4" s="69"/>
    </row>
    <row r="5" spans="1:11" ht="45" customHeight="1" x14ac:dyDescent="0.25">
      <c r="A5" s="3"/>
      <c r="B5" s="3"/>
      <c r="C5" s="3"/>
      <c r="D5" s="3"/>
      <c r="E5" s="3"/>
      <c r="F5" s="3"/>
      <c r="G5" s="19" t="s">
        <v>42</v>
      </c>
      <c r="H5" s="70" t="s">
        <v>79</v>
      </c>
      <c r="I5" s="70"/>
      <c r="J5" s="70"/>
      <c r="K5" s="70"/>
    </row>
    <row r="6" spans="1:11" ht="46.5" customHeight="1" x14ac:dyDescent="0.3">
      <c r="A6" s="88" t="s">
        <v>46</v>
      </c>
      <c r="B6" s="88"/>
      <c r="C6" s="88"/>
      <c r="D6" s="88"/>
      <c r="E6" s="88"/>
      <c r="F6" s="88"/>
      <c r="G6" s="88"/>
      <c r="H6" s="88"/>
      <c r="I6" s="88"/>
      <c r="J6" s="88"/>
      <c r="K6" s="3"/>
    </row>
    <row r="7" spans="1:11" ht="33" customHeight="1" x14ac:dyDescent="0.25">
      <c r="A7" s="124" t="s">
        <v>0</v>
      </c>
      <c r="B7" s="89" t="s">
        <v>25</v>
      </c>
      <c r="C7" s="89" t="s">
        <v>5</v>
      </c>
      <c r="D7" s="89" t="s">
        <v>6</v>
      </c>
      <c r="E7" s="89" t="s">
        <v>1</v>
      </c>
      <c r="F7" s="125" t="s">
        <v>47</v>
      </c>
      <c r="G7" s="126"/>
      <c r="H7" s="126"/>
      <c r="I7" s="126"/>
      <c r="J7" s="126"/>
      <c r="K7" s="127"/>
    </row>
    <row r="8" spans="1:11" ht="25.5" customHeight="1" x14ac:dyDescent="0.25">
      <c r="A8" s="124"/>
      <c r="B8" s="89"/>
      <c r="C8" s="89"/>
      <c r="D8" s="89"/>
      <c r="E8" s="89"/>
      <c r="F8" s="14" t="s">
        <v>2</v>
      </c>
      <c r="G8" s="14">
        <v>2023</v>
      </c>
      <c r="H8" s="14">
        <v>2024</v>
      </c>
      <c r="I8" s="14">
        <v>2025</v>
      </c>
      <c r="J8" s="15">
        <v>2026</v>
      </c>
      <c r="K8" s="143" t="s">
        <v>7</v>
      </c>
    </row>
    <row r="9" spans="1:11" ht="82.5" x14ac:dyDescent="0.25">
      <c r="A9" s="124"/>
      <c r="B9" s="89"/>
      <c r="C9" s="89"/>
      <c r="D9" s="89"/>
      <c r="E9" s="89"/>
      <c r="F9" s="16" t="s">
        <v>3</v>
      </c>
      <c r="G9" s="16" t="s">
        <v>3</v>
      </c>
      <c r="H9" s="16" t="s">
        <v>3</v>
      </c>
      <c r="I9" s="16" t="s">
        <v>32</v>
      </c>
      <c r="J9" s="17" t="s">
        <v>32</v>
      </c>
      <c r="K9" s="144"/>
    </row>
    <row r="10" spans="1:11" x14ac:dyDescent="0.25">
      <c r="A10" s="4">
        <v>1</v>
      </c>
      <c r="B10" s="4">
        <v>2</v>
      </c>
      <c r="C10" s="4">
        <v>3</v>
      </c>
      <c r="D10" s="4">
        <v>4</v>
      </c>
      <c r="E10" s="4">
        <v>5</v>
      </c>
      <c r="F10" s="4">
        <v>8</v>
      </c>
      <c r="G10" s="4">
        <v>9</v>
      </c>
      <c r="H10" s="4">
        <v>10</v>
      </c>
      <c r="I10" s="4">
        <v>11</v>
      </c>
      <c r="J10" s="5">
        <v>12</v>
      </c>
      <c r="K10" s="4">
        <v>13</v>
      </c>
    </row>
    <row r="11" spans="1:11" ht="5.25" customHeight="1" x14ac:dyDescent="0.25">
      <c r="A11" s="140" t="s">
        <v>15</v>
      </c>
      <c r="B11" s="131" t="s">
        <v>14</v>
      </c>
      <c r="C11" s="132"/>
      <c r="D11" s="132"/>
      <c r="E11" s="132"/>
      <c r="F11" s="132"/>
      <c r="G11" s="132"/>
      <c r="H11" s="132"/>
      <c r="I11" s="132"/>
      <c r="J11" s="132"/>
      <c r="K11" s="133"/>
    </row>
    <row r="12" spans="1:11" ht="10.5" customHeight="1" x14ac:dyDescent="0.25">
      <c r="A12" s="141"/>
      <c r="B12" s="134"/>
      <c r="C12" s="135"/>
      <c r="D12" s="135"/>
      <c r="E12" s="135"/>
      <c r="F12" s="135"/>
      <c r="G12" s="135"/>
      <c r="H12" s="135"/>
      <c r="I12" s="135"/>
      <c r="J12" s="135"/>
      <c r="K12" s="136"/>
    </row>
    <row r="13" spans="1:11" x14ac:dyDescent="0.25">
      <c r="A13" s="141"/>
      <c r="B13" s="134"/>
      <c r="C13" s="135"/>
      <c r="D13" s="135"/>
      <c r="E13" s="135"/>
      <c r="F13" s="135"/>
      <c r="G13" s="135"/>
      <c r="H13" s="135"/>
      <c r="I13" s="135"/>
      <c r="J13" s="135"/>
      <c r="K13" s="136"/>
    </row>
    <row r="14" spans="1:11" ht="2.25" customHeight="1" x14ac:dyDescent="0.25">
      <c r="A14" s="142"/>
      <c r="B14" s="137"/>
      <c r="C14" s="138"/>
      <c r="D14" s="138"/>
      <c r="E14" s="138"/>
      <c r="F14" s="138"/>
      <c r="G14" s="138"/>
      <c r="H14" s="138"/>
      <c r="I14" s="138"/>
      <c r="J14" s="138"/>
      <c r="K14" s="139"/>
    </row>
    <row r="15" spans="1:11" ht="15" customHeight="1" x14ac:dyDescent="0.25">
      <c r="A15" s="95" t="s">
        <v>16</v>
      </c>
      <c r="B15" s="71" t="s">
        <v>64</v>
      </c>
      <c r="C15" s="74" t="s">
        <v>48</v>
      </c>
      <c r="D15" s="65" t="s">
        <v>52</v>
      </c>
      <c r="E15" s="74" t="s">
        <v>4</v>
      </c>
      <c r="F15" s="77">
        <f>SUM(G15:K18)</f>
        <v>7637.0259999999998</v>
      </c>
      <c r="G15" s="23">
        <v>0</v>
      </c>
      <c r="H15" s="24">
        <v>0</v>
      </c>
      <c r="I15" s="24">
        <v>0</v>
      </c>
      <c r="J15" s="25">
        <v>0</v>
      </c>
      <c r="K15" s="80" t="s">
        <v>8</v>
      </c>
    </row>
    <row r="16" spans="1:11" x14ac:dyDescent="0.25">
      <c r="A16" s="96"/>
      <c r="B16" s="72"/>
      <c r="C16" s="75"/>
      <c r="D16" s="66"/>
      <c r="E16" s="75"/>
      <c r="F16" s="78"/>
      <c r="G16" s="23">
        <v>0</v>
      </c>
      <c r="H16" s="24">
        <v>0</v>
      </c>
      <c r="I16" s="24">
        <v>0</v>
      </c>
      <c r="J16" s="25">
        <v>0</v>
      </c>
      <c r="K16" s="81"/>
    </row>
    <row r="17" spans="1:14" x14ac:dyDescent="0.25">
      <c r="A17" s="96"/>
      <c r="B17" s="72"/>
      <c r="C17" s="75"/>
      <c r="D17" s="66"/>
      <c r="E17" s="75"/>
      <c r="F17" s="78"/>
      <c r="G17" s="45">
        <f>2000-98.4-64.574</f>
        <v>1837.0259999999998</v>
      </c>
      <c r="H17" s="23">
        <v>550</v>
      </c>
      <c r="I17" s="24">
        <v>2500</v>
      </c>
      <c r="J17" s="25">
        <v>2750</v>
      </c>
      <c r="K17" s="81"/>
    </row>
    <row r="18" spans="1:14" ht="26.25" customHeight="1" x14ac:dyDescent="0.25">
      <c r="A18" s="97"/>
      <c r="B18" s="73"/>
      <c r="C18" s="76"/>
      <c r="D18" s="67"/>
      <c r="E18" s="76"/>
      <c r="F18" s="79"/>
      <c r="G18" s="23">
        <v>0</v>
      </c>
      <c r="H18" s="23">
        <v>0</v>
      </c>
      <c r="I18" s="24">
        <v>0</v>
      </c>
      <c r="J18" s="25">
        <v>0</v>
      </c>
      <c r="K18" s="82"/>
    </row>
    <row r="19" spans="1:14" ht="30" customHeight="1" x14ac:dyDescent="0.25">
      <c r="A19" s="95" t="s">
        <v>17</v>
      </c>
      <c r="B19" s="110" t="s">
        <v>65</v>
      </c>
      <c r="C19" s="74" t="s">
        <v>48</v>
      </c>
      <c r="D19" s="65" t="s">
        <v>53</v>
      </c>
      <c r="E19" s="74" t="s">
        <v>4</v>
      </c>
      <c r="F19" s="77">
        <f>SUM(G19:K22)</f>
        <v>49343.974000000002</v>
      </c>
      <c r="G19" s="23">
        <v>0</v>
      </c>
      <c r="H19" s="23">
        <v>0</v>
      </c>
      <c r="I19" s="24">
        <v>0</v>
      </c>
      <c r="J19" s="25">
        <v>0</v>
      </c>
      <c r="K19" s="80" t="s">
        <v>12</v>
      </c>
    </row>
    <row r="20" spans="1:14" ht="33.75" customHeight="1" x14ac:dyDescent="0.25">
      <c r="A20" s="96"/>
      <c r="B20" s="111"/>
      <c r="C20" s="75"/>
      <c r="D20" s="66"/>
      <c r="E20" s="75"/>
      <c r="F20" s="78"/>
      <c r="G20" s="23">
        <v>0</v>
      </c>
      <c r="H20" s="23">
        <v>0</v>
      </c>
      <c r="I20" s="24">
        <v>0</v>
      </c>
      <c r="J20" s="25">
        <v>0</v>
      </c>
      <c r="K20" s="81"/>
    </row>
    <row r="21" spans="1:14" ht="40.5" customHeight="1" x14ac:dyDescent="0.25">
      <c r="A21" s="96"/>
      <c r="B21" s="111"/>
      <c r="C21" s="75"/>
      <c r="D21" s="66"/>
      <c r="E21" s="75"/>
      <c r="F21" s="78"/>
      <c r="G21" s="45">
        <f xml:space="preserve"> 9871.4+90+45+218+64.574+367+28</f>
        <v>10683.974</v>
      </c>
      <c r="H21" s="23">
        <v>13400</v>
      </c>
      <c r="I21" s="24">
        <v>12460</v>
      </c>
      <c r="J21" s="25">
        <v>12800</v>
      </c>
      <c r="K21" s="81"/>
      <c r="N21" s="9"/>
    </row>
    <row r="22" spans="1:14" ht="68.25" customHeight="1" x14ac:dyDescent="0.25">
      <c r="A22" s="97"/>
      <c r="B22" s="112"/>
      <c r="C22" s="76"/>
      <c r="D22" s="67"/>
      <c r="E22" s="76"/>
      <c r="F22" s="79"/>
      <c r="G22" s="23">
        <v>0</v>
      </c>
      <c r="H22" s="23">
        <v>0</v>
      </c>
      <c r="I22" s="24">
        <v>0</v>
      </c>
      <c r="J22" s="25">
        <v>0</v>
      </c>
      <c r="K22" s="82"/>
    </row>
    <row r="23" spans="1:14" ht="51" customHeight="1" x14ac:dyDescent="0.25">
      <c r="A23" s="95" t="s">
        <v>18</v>
      </c>
      <c r="B23" s="110" t="s">
        <v>66</v>
      </c>
      <c r="C23" s="74" t="s">
        <v>48</v>
      </c>
      <c r="D23" s="65" t="s">
        <v>28</v>
      </c>
      <c r="E23" s="74" t="s">
        <v>4</v>
      </c>
      <c r="F23" s="77">
        <f>SUM(G23:K26)</f>
        <v>53191</v>
      </c>
      <c r="G23" s="23">
        <v>0</v>
      </c>
      <c r="H23" s="23">
        <v>0</v>
      </c>
      <c r="I23" s="24">
        <v>0</v>
      </c>
      <c r="J23" s="25">
        <v>0</v>
      </c>
      <c r="K23" s="80" t="s">
        <v>9</v>
      </c>
    </row>
    <row r="24" spans="1:14" ht="51" customHeight="1" x14ac:dyDescent="0.25">
      <c r="A24" s="96"/>
      <c r="B24" s="111"/>
      <c r="C24" s="75"/>
      <c r="D24" s="66"/>
      <c r="E24" s="75"/>
      <c r="F24" s="78"/>
      <c r="G24" s="23">
        <v>0</v>
      </c>
      <c r="H24" s="23">
        <v>0</v>
      </c>
      <c r="I24" s="24">
        <v>0</v>
      </c>
      <c r="J24" s="25">
        <v>0</v>
      </c>
      <c r="K24" s="81"/>
    </row>
    <row r="25" spans="1:14" ht="48" customHeight="1" x14ac:dyDescent="0.25">
      <c r="A25" s="96"/>
      <c r="B25" s="111"/>
      <c r="C25" s="75"/>
      <c r="D25" s="66"/>
      <c r="E25" s="75"/>
      <c r="F25" s="78"/>
      <c r="G25" s="44">
        <f>11179+30-1340</f>
        <v>9869</v>
      </c>
      <c r="H25" s="23">
        <v>14072</v>
      </c>
      <c r="I25" s="24">
        <v>14350</v>
      </c>
      <c r="J25" s="26">
        <v>14900</v>
      </c>
      <c r="K25" s="81"/>
    </row>
    <row r="26" spans="1:14" ht="50.25" customHeight="1" x14ac:dyDescent="0.25">
      <c r="A26" s="97"/>
      <c r="B26" s="112"/>
      <c r="C26" s="76"/>
      <c r="D26" s="67"/>
      <c r="E26" s="76"/>
      <c r="F26" s="79"/>
      <c r="G26" s="44">
        <v>0</v>
      </c>
      <c r="H26" s="23">
        <v>0</v>
      </c>
      <c r="I26" s="24">
        <v>0</v>
      </c>
      <c r="J26" s="25">
        <v>0</v>
      </c>
      <c r="K26" s="82"/>
    </row>
    <row r="27" spans="1:14" ht="15" customHeight="1" x14ac:dyDescent="0.25">
      <c r="A27" s="95" t="s">
        <v>19</v>
      </c>
      <c r="B27" s="110" t="s">
        <v>74</v>
      </c>
      <c r="C27" s="74" t="s">
        <v>48</v>
      </c>
      <c r="D27" s="65" t="s">
        <v>27</v>
      </c>
      <c r="E27" s="74" t="s">
        <v>4</v>
      </c>
      <c r="F27" s="128">
        <f>SUM(G27:K30)</f>
        <v>24553.38</v>
      </c>
      <c r="G27" s="23">
        <v>0</v>
      </c>
      <c r="H27" s="23">
        <v>0</v>
      </c>
      <c r="I27" s="24">
        <v>0</v>
      </c>
      <c r="J27" s="25">
        <v>0</v>
      </c>
      <c r="K27" s="80" t="s">
        <v>13</v>
      </c>
    </row>
    <row r="28" spans="1:14" x14ac:dyDescent="0.25">
      <c r="A28" s="96"/>
      <c r="B28" s="111"/>
      <c r="C28" s="75"/>
      <c r="D28" s="66"/>
      <c r="E28" s="75"/>
      <c r="F28" s="129"/>
      <c r="G28" s="23">
        <v>0</v>
      </c>
      <c r="H28" s="23">
        <v>0</v>
      </c>
      <c r="I28" s="24">
        <v>0</v>
      </c>
      <c r="J28" s="25">
        <v>0</v>
      </c>
      <c r="K28" s="81"/>
    </row>
    <row r="29" spans="1:14" x14ac:dyDescent="0.25">
      <c r="A29" s="96"/>
      <c r="B29" s="111"/>
      <c r="C29" s="75"/>
      <c r="D29" s="66"/>
      <c r="E29" s="75"/>
      <c r="F29" s="129"/>
      <c r="G29" s="47">
        <f>4400 +500+365+655+60+124.18</f>
        <v>6104.18</v>
      </c>
      <c r="H29" s="23">
        <v>6044.2</v>
      </c>
      <c r="I29" s="24">
        <v>5965</v>
      </c>
      <c r="J29" s="25">
        <v>6440</v>
      </c>
      <c r="K29" s="81"/>
    </row>
    <row r="30" spans="1:14" ht="69" customHeight="1" x14ac:dyDescent="0.25">
      <c r="A30" s="97"/>
      <c r="B30" s="112"/>
      <c r="C30" s="76"/>
      <c r="D30" s="67"/>
      <c r="E30" s="76"/>
      <c r="F30" s="130"/>
      <c r="G30" s="23">
        <v>0</v>
      </c>
      <c r="H30" s="23">
        <v>0</v>
      </c>
      <c r="I30" s="24">
        <v>0</v>
      </c>
      <c r="J30" s="25">
        <v>0</v>
      </c>
      <c r="K30" s="82"/>
      <c r="N30" s="9"/>
    </row>
    <row r="31" spans="1:14" ht="23.25" customHeight="1" x14ac:dyDescent="0.25">
      <c r="A31" s="93" t="s">
        <v>20</v>
      </c>
      <c r="B31" s="71" t="s">
        <v>75</v>
      </c>
      <c r="C31" s="74" t="s">
        <v>48</v>
      </c>
      <c r="D31" s="65" t="s">
        <v>28</v>
      </c>
      <c r="E31" s="74" t="s">
        <v>4</v>
      </c>
      <c r="F31" s="77">
        <f>SUM(G31:K34)</f>
        <v>1861</v>
      </c>
      <c r="G31" s="23">
        <v>0</v>
      </c>
      <c r="H31" s="23">
        <v>0</v>
      </c>
      <c r="I31" s="24">
        <v>0</v>
      </c>
      <c r="J31" s="25">
        <v>0</v>
      </c>
      <c r="K31" s="80" t="s">
        <v>26</v>
      </c>
    </row>
    <row r="32" spans="1:14" ht="26.25" customHeight="1" x14ac:dyDescent="0.25">
      <c r="A32" s="94"/>
      <c r="B32" s="72"/>
      <c r="C32" s="75"/>
      <c r="D32" s="66"/>
      <c r="E32" s="75"/>
      <c r="F32" s="78"/>
      <c r="G32" s="23">
        <v>0</v>
      </c>
      <c r="H32" s="23">
        <v>0</v>
      </c>
      <c r="I32" s="24">
        <v>0</v>
      </c>
      <c r="J32" s="25">
        <v>0</v>
      </c>
      <c r="K32" s="81"/>
    </row>
    <row r="33" spans="1:14" ht="15.75" customHeight="1" x14ac:dyDescent="0.25">
      <c r="A33" s="94"/>
      <c r="B33" s="72"/>
      <c r="C33" s="75"/>
      <c r="D33" s="66"/>
      <c r="E33" s="75"/>
      <c r="F33" s="78"/>
      <c r="G33" s="23">
        <v>410</v>
      </c>
      <c r="H33" s="23">
        <v>480</v>
      </c>
      <c r="I33" s="24">
        <v>466</v>
      </c>
      <c r="J33" s="25">
        <v>505</v>
      </c>
      <c r="K33" s="81"/>
    </row>
    <row r="34" spans="1:14" ht="27.75" customHeight="1" x14ac:dyDescent="0.25">
      <c r="A34" s="99"/>
      <c r="B34" s="73"/>
      <c r="C34" s="76"/>
      <c r="D34" s="67"/>
      <c r="E34" s="76"/>
      <c r="F34" s="79"/>
      <c r="G34" s="23">
        <v>0</v>
      </c>
      <c r="H34" s="23">
        <v>0</v>
      </c>
      <c r="I34" s="24">
        <v>0</v>
      </c>
      <c r="J34" s="25">
        <v>0</v>
      </c>
      <c r="K34" s="82"/>
    </row>
    <row r="35" spans="1:14" ht="26.25" customHeight="1" x14ac:dyDescent="0.25">
      <c r="A35" s="93" t="s">
        <v>21</v>
      </c>
      <c r="B35" s="107" t="s">
        <v>67</v>
      </c>
      <c r="C35" s="74" t="s">
        <v>48</v>
      </c>
      <c r="D35" s="65" t="s">
        <v>28</v>
      </c>
      <c r="E35" s="74" t="s">
        <v>4</v>
      </c>
      <c r="F35" s="84">
        <f>SUM(G35:K38)</f>
        <v>2542</v>
      </c>
      <c r="G35" s="23">
        <v>0</v>
      </c>
      <c r="H35" s="23">
        <v>0</v>
      </c>
      <c r="I35" s="24">
        <v>0</v>
      </c>
      <c r="J35" s="25">
        <v>0</v>
      </c>
      <c r="K35" s="80" t="s">
        <v>10</v>
      </c>
    </row>
    <row r="36" spans="1:14" ht="20.25" customHeight="1" x14ac:dyDescent="0.25">
      <c r="A36" s="94"/>
      <c r="B36" s="108"/>
      <c r="C36" s="75"/>
      <c r="D36" s="66"/>
      <c r="E36" s="75"/>
      <c r="F36" s="85"/>
      <c r="G36" s="23">
        <v>0</v>
      </c>
      <c r="H36" s="23">
        <v>0</v>
      </c>
      <c r="I36" s="24">
        <v>0</v>
      </c>
      <c r="J36" s="25">
        <v>0</v>
      </c>
      <c r="K36" s="81"/>
      <c r="M36" s="2"/>
    </row>
    <row r="37" spans="1:14" ht="18.75" customHeight="1" x14ac:dyDescent="0.25">
      <c r="A37" s="94"/>
      <c r="B37" s="108"/>
      <c r="C37" s="75"/>
      <c r="D37" s="66"/>
      <c r="E37" s="75"/>
      <c r="F37" s="85"/>
      <c r="G37" s="23">
        <f>598+40+30</f>
        <v>668</v>
      </c>
      <c r="H37" s="23">
        <v>638</v>
      </c>
      <c r="I37" s="24">
        <v>603</v>
      </c>
      <c r="J37" s="25">
        <v>633</v>
      </c>
      <c r="K37" s="81"/>
    </row>
    <row r="38" spans="1:14" ht="23.25" customHeight="1" x14ac:dyDescent="0.25">
      <c r="A38" s="99"/>
      <c r="B38" s="109"/>
      <c r="C38" s="76"/>
      <c r="D38" s="67"/>
      <c r="E38" s="76"/>
      <c r="F38" s="86"/>
      <c r="G38" s="23">
        <v>0</v>
      </c>
      <c r="H38" s="23">
        <v>0</v>
      </c>
      <c r="I38" s="24">
        <v>0</v>
      </c>
      <c r="J38" s="25">
        <v>0</v>
      </c>
      <c r="K38" s="82"/>
    </row>
    <row r="39" spans="1:14" s="8" customFormat="1" ht="39.75" customHeight="1" x14ac:dyDescent="0.25">
      <c r="A39" s="95" t="s">
        <v>22</v>
      </c>
      <c r="B39" s="100" t="s">
        <v>78</v>
      </c>
      <c r="C39" s="52" t="s">
        <v>48</v>
      </c>
      <c r="D39" s="115" t="s">
        <v>56</v>
      </c>
      <c r="E39" s="52" t="s">
        <v>4</v>
      </c>
      <c r="F39" s="87">
        <f>SUM(G39:K42)</f>
        <v>48204</v>
      </c>
      <c r="G39" s="23">
        <v>0</v>
      </c>
      <c r="H39" s="23">
        <v>0</v>
      </c>
      <c r="I39" s="24">
        <v>0</v>
      </c>
      <c r="J39" s="25">
        <v>0</v>
      </c>
      <c r="K39" s="83" t="s">
        <v>11</v>
      </c>
      <c r="L39" s="6" t="e">
        <f>SUM(#REF!)</f>
        <v>#REF!</v>
      </c>
      <c r="M39" s="7"/>
    </row>
    <row r="40" spans="1:14" ht="35.25" customHeight="1" x14ac:dyDescent="0.25">
      <c r="A40" s="113"/>
      <c r="B40" s="101"/>
      <c r="C40" s="53"/>
      <c r="D40" s="116"/>
      <c r="E40" s="53"/>
      <c r="F40" s="58"/>
      <c r="G40" s="23">
        <v>0</v>
      </c>
      <c r="H40" s="23">
        <v>0</v>
      </c>
      <c r="I40" s="24">
        <v>0</v>
      </c>
      <c r="J40" s="25">
        <v>0</v>
      </c>
      <c r="K40" s="83"/>
      <c r="L40" s="9" t="e">
        <f>SUM(#REF!)</f>
        <v>#REF!</v>
      </c>
      <c r="M40" s="2"/>
      <c r="N40" s="9"/>
    </row>
    <row r="41" spans="1:14" ht="58.5" customHeight="1" x14ac:dyDescent="0.25">
      <c r="A41" s="113"/>
      <c r="B41" s="101"/>
      <c r="C41" s="53"/>
      <c r="D41" s="116"/>
      <c r="E41" s="53"/>
      <c r="F41" s="58"/>
      <c r="G41" s="44">
        <f>13103+825+1900-700</f>
        <v>15128</v>
      </c>
      <c r="H41" s="23">
        <v>12130</v>
      </c>
      <c r="I41" s="24">
        <v>10119</v>
      </c>
      <c r="J41" s="25">
        <v>10827</v>
      </c>
      <c r="K41" s="83"/>
      <c r="L41" s="9" t="e">
        <f>SUM(#REF!)</f>
        <v>#REF!</v>
      </c>
      <c r="M41" s="9"/>
    </row>
    <row r="42" spans="1:14" s="12" customFormat="1" ht="80.25" customHeight="1" x14ac:dyDescent="0.25">
      <c r="A42" s="114"/>
      <c r="B42" s="102"/>
      <c r="C42" s="54"/>
      <c r="D42" s="117"/>
      <c r="E42" s="54"/>
      <c r="F42" s="59"/>
      <c r="G42" s="23">
        <v>0</v>
      </c>
      <c r="H42" s="23">
        <v>0</v>
      </c>
      <c r="I42" s="24">
        <v>0</v>
      </c>
      <c r="J42" s="23">
        <v>0</v>
      </c>
      <c r="K42" s="83"/>
      <c r="L42" s="10" t="e">
        <f>SUM(#REF!)</f>
        <v>#REF!</v>
      </c>
      <c r="M42" s="11"/>
    </row>
    <row r="43" spans="1:14" ht="32.25" customHeight="1" x14ac:dyDescent="0.25">
      <c r="A43" s="27" t="s">
        <v>30</v>
      </c>
      <c r="B43" s="28" t="s">
        <v>44</v>
      </c>
      <c r="C43" s="29"/>
      <c r="D43" s="30"/>
      <c r="E43" s="29"/>
      <c r="F43" s="31">
        <f>G43+H43+I43+J43</f>
        <v>443.69999999999993</v>
      </c>
      <c r="G43" s="23">
        <v>148.9</v>
      </c>
      <c r="H43" s="23">
        <v>195</v>
      </c>
      <c r="I43" s="24">
        <v>49.9</v>
      </c>
      <c r="J43" s="23">
        <v>49.9</v>
      </c>
      <c r="K43" s="83"/>
      <c r="L43" s="9"/>
      <c r="M43" s="2"/>
    </row>
    <row r="44" spans="1:14" ht="45" hidden="1" customHeight="1" x14ac:dyDescent="0.25">
      <c r="A44" s="32"/>
      <c r="B44" s="33"/>
      <c r="C44" s="34"/>
      <c r="D44" s="35"/>
      <c r="E44" s="36"/>
      <c r="F44" s="37"/>
      <c r="G44" s="38"/>
      <c r="H44" s="38"/>
      <c r="I44" s="39"/>
      <c r="J44" s="40"/>
      <c r="K44" s="41"/>
      <c r="L44" s="9"/>
      <c r="M44" s="2"/>
    </row>
    <row r="45" spans="1:14" ht="45" hidden="1" customHeight="1" x14ac:dyDescent="0.25">
      <c r="A45" s="32"/>
      <c r="B45" s="33"/>
      <c r="C45" s="34"/>
      <c r="D45" s="35"/>
      <c r="E45" s="36"/>
      <c r="F45" s="37"/>
      <c r="G45" s="23"/>
      <c r="H45" s="23"/>
      <c r="I45" s="24"/>
      <c r="J45" s="25"/>
      <c r="K45" s="41"/>
      <c r="L45" s="9"/>
      <c r="M45" s="2"/>
    </row>
    <row r="46" spans="1:14" ht="21" customHeight="1" x14ac:dyDescent="0.25">
      <c r="A46" s="93" t="s">
        <v>23</v>
      </c>
      <c r="B46" s="100" t="s">
        <v>80</v>
      </c>
      <c r="C46" s="121" t="s">
        <v>48</v>
      </c>
      <c r="D46" s="90" t="s">
        <v>54</v>
      </c>
      <c r="E46" s="52" t="s">
        <v>29</v>
      </c>
      <c r="F46" s="62">
        <f>SUM(G46:K49)</f>
        <v>2075</v>
      </c>
      <c r="G46" s="23">
        <v>0</v>
      </c>
      <c r="H46" s="23">
        <v>0</v>
      </c>
      <c r="I46" s="24">
        <v>0</v>
      </c>
      <c r="J46" s="25">
        <v>0</v>
      </c>
      <c r="K46" s="80" t="s">
        <v>63</v>
      </c>
      <c r="L46" s="2" t="e">
        <f>SUM(L39:L42)</f>
        <v>#REF!</v>
      </c>
      <c r="M46" s="2"/>
    </row>
    <row r="47" spans="1:14" ht="18" customHeight="1" x14ac:dyDescent="0.25">
      <c r="A47" s="94"/>
      <c r="B47" s="101"/>
      <c r="C47" s="122"/>
      <c r="D47" s="91"/>
      <c r="E47" s="53"/>
      <c r="F47" s="63"/>
      <c r="G47" s="23">
        <v>0</v>
      </c>
      <c r="H47" s="23">
        <v>0</v>
      </c>
      <c r="I47" s="24">
        <v>0</v>
      </c>
      <c r="J47" s="25">
        <v>0</v>
      </c>
      <c r="K47" s="81"/>
      <c r="L47" s="2" t="e">
        <f>SUM(L39+L42+L40)</f>
        <v>#REF!</v>
      </c>
    </row>
    <row r="48" spans="1:14" ht="16.5" customHeight="1" x14ac:dyDescent="0.25">
      <c r="A48" s="94"/>
      <c r="B48" s="101"/>
      <c r="C48" s="122"/>
      <c r="D48" s="91"/>
      <c r="E48" s="53"/>
      <c r="F48" s="63"/>
      <c r="G48" s="23">
        <f>350+120</f>
        <v>470</v>
      </c>
      <c r="H48" s="23">
        <v>705</v>
      </c>
      <c r="I48" s="24">
        <v>450</v>
      </c>
      <c r="J48" s="25">
        <v>450</v>
      </c>
      <c r="K48" s="81"/>
      <c r="M48" s="2"/>
    </row>
    <row r="49" spans="1:14" ht="17.25" customHeight="1" x14ac:dyDescent="0.25">
      <c r="A49" s="99"/>
      <c r="B49" s="102"/>
      <c r="C49" s="123"/>
      <c r="D49" s="92"/>
      <c r="E49" s="54"/>
      <c r="F49" s="64"/>
      <c r="G49" s="23">
        <v>0</v>
      </c>
      <c r="H49" s="23">
        <v>0</v>
      </c>
      <c r="I49" s="24">
        <v>0</v>
      </c>
      <c r="J49" s="25">
        <v>0</v>
      </c>
      <c r="K49" s="82"/>
    </row>
    <row r="50" spans="1:14" ht="17.25" customHeight="1" x14ac:dyDescent="0.25">
      <c r="A50" s="93" t="s">
        <v>24</v>
      </c>
      <c r="B50" s="71" t="s">
        <v>68</v>
      </c>
      <c r="C50" s="74" t="s">
        <v>48</v>
      </c>
      <c r="D50" s="65" t="s">
        <v>27</v>
      </c>
      <c r="E50" s="52" t="s">
        <v>4</v>
      </c>
      <c r="F50" s="62">
        <f>SUM(G50:K53)</f>
        <v>260</v>
      </c>
      <c r="G50" s="23">
        <v>0</v>
      </c>
      <c r="H50" s="23">
        <v>0</v>
      </c>
      <c r="I50" s="24">
        <v>0</v>
      </c>
      <c r="J50" s="25">
        <v>0</v>
      </c>
      <c r="K50" s="80" t="s">
        <v>31</v>
      </c>
    </row>
    <row r="51" spans="1:14" ht="15" customHeight="1" x14ac:dyDescent="0.25">
      <c r="A51" s="105"/>
      <c r="B51" s="103"/>
      <c r="C51" s="75"/>
      <c r="D51" s="66"/>
      <c r="E51" s="53"/>
      <c r="F51" s="63"/>
      <c r="G51" s="23">
        <v>0</v>
      </c>
      <c r="H51" s="23">
        <v>0</v>
      </c>
      <c r="I51" s="24">
        <v>0</v>
      </c>
      <c r="J51" s="25">
        <v>0</v>
      </c>
      <c r="K51" s="81"/>
    </row>
    <row r="52" spans="1:14" ht="15" customHeight="1" x14ac:dyDescent="0.25">
      <c r="A52" s="105"/>
      <c r="B52" s="103"/>
      <c r="C52" s="75"/>
      <c r="D52" s="66"/>
      <c r="E52" s="53"/>
      <c r="F52" s="63"/>
      <c r="G52" s="23">
        <v>0</v>
      </c>
      <c r="H52" s="23">
        <v>0</v>
      </c>
      <c r="I52" s="24">
        <v>125</v>
      </c>
      <c r="J52" s="25">
        <v>135</v>
      </c>
      <c r="K52" s="81"/>
      <c r="N52" s="9"/>
    </row>
    <row r="53" spans="1:14" ht="12.75" customHeight="1" x14ac:dyDescent="0.25">
      <c r="A53" s="106"/>
      <c r="B53" s="104"/>
      <c r="C53" s="76"/>
      <c r="D53" s="67"/>
      <c r="E53" s="54"/>
      <c r="F53" s="64"/>
      <c r="G53" s="23">
        <v>0</v>
      </c>
      <c r="H53" s="23">
        <v>0</v>
      </c>
      <c r="I53" s="24">
        <v>0</v>
      </c>
      <c r="J53" s="25">
        <v>0</v>
      </c>
      <c r="K53" s="82"/>
    </row>
    <row r="54" spans="1:14" ht="18.75" hidden="1" customHeight="1" x14ac:dyDescent="0.25">
      <c r="A54" s="93" t="s">
        <v>33</v>
      </c>
      <c r="B54" s="118" t="s">
        <v>69</v>
      </c>
      <c r="C54" s="74">
        <v>2021</v>
      </c>
      <c r="D54" s="65" t="s">
        <v>34</v>
      </c>
      <c r="E54" s="52" t="s">
        <v>4</v>
      </c>
      <c r="F54" s="62">
        <f>SUM(G54:K57)</f>
        <v>0</v>
      </c>
      <c r="G54" s="23">
        <v>0</v>
      </c>
      <c r="H54" s="23">
        <v>0</v>
      </c>
      <c r="I54" s="24">
        <v>0</v>
      </c>
      <c r="J54" s="25">
        <v>0</v>
      </c>
      <c r="K54" s="80" t="s">
        <v>37</v>
      </c>
    </row>
    <row r="55" spans="1:14" ht="18.75" hidden="1" customHeight="1" x14ac:dyDescent="0.25">
      <c r="A55" s="94"/>
      <c r="B55" s="119"/>
      <c r="C55" s="75"/>
      <c r="D55" s="66"/>
      <c r="E55" s="53"/>
      <c r="F55" s="63"/>
      <c r="G55" s="23">
        <v>0</v>
      </c>
      <c r="H55" s="23">
        <v>0</v>
      </c>
      <c r="I55" s="24">
        <v>0</v>
      </c>
      <c r="J55" s="25">
        <v>0</v>
      </c>
      <c r="K55" s="81"/>
    </row>
    <row r="56" spans="1:14" ht="12.75" customHeight="1" x14ac:dyDescent="0.25">
      <c r="A56" s="94"/>
      <c r="B56" s="119"/>
      <c r="C56" s="75"/>
      <c r="D56" s="66"/>
      <c r="E56" s="53"/>
      <c r="F56" s="63"/>
      <c r="G56" s="23">
        <v>0</v>
      </c>
      <c r="H56" s="23">
        <v>0</v>
      </c>
      <c r="I56" s="24">
        <f>49-49</f>
        <v>0</v>
      </c>
      <c r="J56" s="25">
        <v>0</v>
      </c>
      <c r="K56" s="81"/>
    </row>
    <row r="57" spans="1:14" ht="27.75" customHeight="1" x14ac:dyDescent="0.25">
      <c r="A57" s="99"/>
      <c r="B57" s="120"/>
      <c r="C57" s="76"/>
      <c r="D57" s="67"/>
      <c r="E57" s="54"/>
      <c r="F57" s="64"/>
      <c r="G57" s="23">
        <v>0</v>
      </c>
      <c r="H57" s="23">
        <v>0</v>
      </c>
      <c r="I57" s="24">
        <v>0</v>
      </c>
      <c r="J57" s="25">
        <v>0</v>
      </c>
      <c r="K57" s="82"/>
    </row>
    <row r="58" spans="1:14" ht="19.5" customHeight="1" x14ac:dyDescent="0.25">
      <c r="A58" s="93" t="s">
        <v>33</v>
      </c>
      <c r="B58" s="100" t="s">
        <v>70</v>
      </c>
      <c r="C58" s="74">
        <v>2023</v>
      </c>
      <c r="D58" s="65" t="s">
        <v>27</v>
      </c>
      <c r="E58" s="52" t="s">
        <v>4</v>
      </c>
      <c r="F58" s="62">
        <f>SUM(G58:J61)</f>
        <v>1765</v>
      </c>
      <c r="G58" s="23">
        <v>0</v>
      </c>
      <c r="H58" s="23">
        <v>0</v>
      </c>
      <c r="I58" s="24">
        <v>0</v>
      </c>
      <c r="J58" s="25">
        <v>0</v>
      </c>
      <c r="K58" s="80" t="s">
        <v>9</v>
      </c>
    </row>
    <row r="59" spans="1:14" ht="19.5" customHeight="1" x14ac:dyDescent="0.25">
      <c r="A59" s="94"/>
      <c r="B59" s="101"/>
      <c r="C59" s="75"/>
      <c r="D59" s="66"/>
      <c r="E59" s="53"/>
      <c r="F59" s="63"/>
      <c r="G59" s="23">
        <v>0</v>
      </c>
      <c r="H59" s="23">
        <v>0</v>
      </c>
      <c r="I59" s="24">
        <v>0</v>
      </c>
      <c r="J59" s="25">
        <v>0</v>
      </c>
      <c r="K59" s="81"/>
    </row>
    <row r="60" spans="1:14" ht="19.5" customHeight="1" x14ac:dyDescent="0.25">
      <c r="A60" s="94"/>
      <c r="B60" s="101"/>
      <c r="C60" s="75"/>
      <c r="D60" s="66"/>
      <c r="E60" s="53"/>
      <c r="F60" s="63"/>
      <c r="G60" s="23">
        <f>449-150</f>
        <v>299</v>
      </c>
      <c r="H60" s="23">
        <v>494</v>
      </c>
      <c r="I60" s="24">
        <v>472</v>
      </c>
      <c r="J60" s="26">
        <v>500</v>
      </c>
      <c r="K60" s="81"/>
    </row>
    <row r="61" spans="1:14" ht="19.5" customHeight="1" x14ac:dyDescent="0.25">
      <c r="A61" s="99"/>
      <c r="B61" s="102"/>
      <c r="C61" s="76"/>
      <c r="D61" s="67"/>
      <c r="E61" s="54"/>
      <c r="F61" s="64"/>
      <c r="G61" s="23">
        <v>0</v>
      </c>
      <c r="H61" s="23">
        <v>0</v>
      </c>
      <c r="I61" s="24">
        <v>0</v>
      </c>
      <c r="J61" s="25">
        <v>0</v>
      </c>
      <c r="K61" s="82"/>
    </row>
    <row r="62" spans="1:14" ht="15.75" customHeight="1" x14ac:dyDescent="0.25">
      <c r="A62" s="95" t="s">
        <v>35</v>
      </c>
      <c r="B62" s="71" t="s">
        <v>72</v>
      </c>
      <c r="C62" s="74">
        <v>2023</v>
      </c>
      <c r="D62" s="65" t="s">
        <v>27</v>
      </c>
      <c r="E62" s="52" t="s">
        <v>4</v>
      </c>
      <c r="F62" s="62">
        <f>SUM(G62:J65)</f>
        <v>488.9</v>
      </c>
      <c r="G62" s="23">
        <v>0</v>
      </c>
      <c r="H62" s="23">
        <v>0</v>
      </c>
      <c r="I62" s="24">
        <v>0</v>
      </c>
      <c r="J62" s="25">
        <v>0</v>
      </c>
      <c r="K62" s="80" t="s">
        <v>9</v>
      </c>
    </row>
    <row r="63" spans="1:14" ht="15.75" customHeight="1" x14ac:dyDescent="0.25">
      <c r="A63" s="96"/>
      <c r="B63" s="72"/>
      <c r="C63" s="75"/>
      <c r="D63" s="66"/>
      <c r="E63" s="53"/>
      <c r="F63" s="63"/>
      <c r="G63" s="23">
        <v>0</v>
      </c>
      <c r="H63" s="23">
        <v>0</v>
      </c>
      <c r="I63" s="24">
        <v>0</v>
      </c>
      <c r="J63" s="25">
        <v>0</v>
      </c>
      <c r="K63" s="81"/>
    </row>
    <row r="64" spans="1:14" ht="14.25" customHeight="1" x14ac:dyDescent="0.25">
      <c r="A64" s="96"/>
      <c r="B64" s="72"/>
      <c r="C64" s="75"/>
      <c r="D64" s="66"/>
      <c r="E64" s="53"/>
      <c r="F64" s="63"/>
      <c r="G64" s="44">
        <f>49.9+99+80</f>
        <v>228.9</v>
      </c>
      <c r="H64" s="23">
        <v>260</v>
      </c>
      <c r="I64" s="24">
        <v>0</v>
      </c>
      <c r="J64" s="25">
        <v>0</v>
      </c>
      <c r="K64" s="81"/>
    </row>
    <row r="65" spans="1:11" ht="15" customHeight="1" x14ac:dyDescent="0.25">
      <c r="A65" s="97"/>
      <c r="B65" s="73"/>
      <c r="C65" s="76"/>
      <c r="D65" s="67"/>
      <c r="E65" s="54"/>
      <c r="F65" s="64"/>
      <c r="G65" s="23">
        <v>0</v>
      </c>
      <c r="H65" s="23">
        <v>0</v>
      </c>
      <c r="I65" s="24">
        <v>0</v>
      </c>
      <c r="J65" s="25">
        <v>0</v>
      </c>
      <c r="K65" s="82"/>
    </row>
    <row r="66" spans="1:11" ht="16.5" customHeight="1" x14ac:dyDescent="0.25">
      <c r="A66" s="93" t="s">
        <v>36</v>
      </c>
      <c r="B66" s="71" t="s">
        <v>71</v>
      </c>
      <c r="C66" s="74">
        <v>2023</v>
      </c>
      <c r="D66" s="65" t="s">
        <v>43</v>
      </c>
      <c r="E66" s="74" t="s">
        <v>38</v>
      </c>
      <c r="F66" s="62">
        <f>SUM(G66:J69)</f>
        <v>298</v>
      </c>
      <c r="G66" s="23">
        <v>0</v>
      </c>
      <c r="H66" s="23">
        <v>0</v>
      </c>
      <c r="I66" s="24">
        <v>0</v>
      </c>
      <c r="J66" s="25">
        <v>0</v>
      </c>
      <c r="K66" s="80" t="s">
        <v>9</v>
      </c>
    </row>
    <row r="67" spans="1:11" ht="15.75" customHeight="1" x14ac:dyDescent="0.25">
      <c r="A67" s="94"/>
      <c r="B67" s="72"/>
      <c r="C67" s="75"/>
      <c r="D67" s="66"/>
      <c r="E67" s="75"/>
      <c r="F67" s="63"/>
      <c r="G67" s="23">
        <v>0</v>
      </c>
      <c r="H67" s="23">
        <v>0</v>
      </c>
      <c r="I67" s="24">
        <v>0</v>
      </c>
      <c r="J67" s="25">
        <v>0</v>
      </c>
      <c r="K67" s="81"/>
    </row>
    <row r="68" spans="1:11" ht="15" customHeight="1" x14ac:dyDescent="0.25">
      <c r="A68" s="94"/>
      <c r="B68" s="72"/>
      <c r="C68" s="75"/>
      <c r="D68" s="66"/>
      <c r="E68" s="75"/>
      <c r="F68" s="63"/>
      <c r="G68" s="23">
        <v>0</v>
      </c>
      <c r="H68" s="23">
        <v>0</v>
      </c>
      <c r="I68" s="24">
        <v>99</v>
      </c>
      <c r="J68" s="25">
        <v>199</v>
      </c>
      <c r="K68" s="81"/>
    </row>
    <row r="69" spans="1:11" ht="13.5" customHeight="1" x14ac:dyDescent="0.25">
      <c r="A69" s="99"/>
      <c r="B69" s="73"/>
      <c r="C69" s="76"/>
      <c r="D69" s="67"/>
      <c r="E69" s="76"/>
      <c r="F69" s="64"/>
      <c r="G69" s="23">
        <v>0</v>
      </c>
      <c r="H69" s="23">
        <v>0</v>
      </c>
      <c r="I69" s="24">
        <v>0</v>
      </c>
      <c r="J69" s="25">
        <v>0</v>
      </c>
      <c r="K69" s="82"/>
    </row>
    <row r="70" spans="1:11" ht="19.5" hidden="1" customHeight="1" x14ac:dyDescent="0.25">
      <c r="A70" s="93"/>
      <c r="B70" s="98"/>
      <c r="C70" s="74"/>
      <c r="D70" s="65"/>
      <c r="E70" s="74"/>
      <c r="F70" s="62"/>
      <c r="G70" s="23">
        <v>0</v>
      </c>
      <c r="H70" s="23">
        <v>0</v>
      </c>
      <c r="I70" s="24">
        <v>0</v>
      </c>
      <c r="J70" s="25">
        <v>0</v>
      </c>
      <c r="K70" s="83"/>
    </row>
    <row r="71" spans="1:11" ht="19.5" hidden="1" customHeight="1" x14ac:dyDescent="0.25">
      <c r="A71" s="94"/>
      <c r="B71" s="98"/>
      <c r="C71" s="75"/>
      <c r="D71" s="66"/>
      <c r="E71" s="75"/>
      <c r="F71" s="63"/>
      <c r="G71" s="23">
        <v>0</v>
      </c>
      <c r="H71" s="23">
        <v>0</v>
      </c>
      <c r="I71" s="24">
        <v>0</v>
      </c>
      <c r="J71" s="25">
        <v>0</v>
      </c>
      <c r="K71" s="83"/>
    </row>
    <row r="72" spans="1:11" ht="19.5" hidden="1" customHeight="1" x14ac:dyDescent="0.25">
      <c r="A72" s="94"/>
      <c r="B72" s="98"/>
      <c r="C72" s="75"/>
      <c r="D72" s="66"/>
      <c r="E72" s="75"/>
      <c r="F72" s="63"/>
      <c r="G72" s="23">
        <v>0</v>
      </c>
      <c r="H72" s="23">
        <v>0</v>
      </c>
      <c r="I72" s="24"/>
      <c r="J72" s="25"/>
      <c r="K72" s="83"/>
    </row>
    <row r="73" spans="1:11" ht="19.5" hidden="1" customHeight="1" x14ac:dyDescent="0.25">
      <c r="A73" s="94"/>
      <c r="B73" s="98"/>
      <c r="C73" s="76"/>
      <c r="D73" s="67"/>
      <c r="E73" s="76"/>
      <c r="F73" s="64"/>
      <c r="G73" s="23">
        <v>0</v>
      </c>
      <c r="H73" s="23">
        <v>0</v>
      </c>
      <c r="I73" s="24">
        <v>0</v>
      </c>
      <c r="J73" s="25">
        <v>0</v>
      </c>
      <c r="K73" s="83"/>
    </row>
    <row r="74" spans="1:11" ht="19.5" customHeight="1" x14ac:dyDescent="0.25">
      <c r="A74" s="93" t="s">
        <v>39</v>
      </c>
      <c r="B74" s="71" t="s">
        <v>49</v>
      </c>
      <c r="C74" s="74">
        <v>2023</v>
      </c>
      <c r="D74" s="74" t="s">
        <v>27</v>
      </c>
      <c r="E74" s="52" t="s">
        <v>4</v>
      </c>
      <c r="F74" s="128">
        <f>SUM(G74:J77)</f>
        <v>48.92</v>
      </c>
      <c r="G74" s="24">
        <v>0</v>
      </c>
      <c r="H74" s="24">
        <v>0</v>
      </c>
      <c r="I74" s="24">
        <v>0</v>
      </c>
      <c r="J74" s="26">
        <v>0</v>
      </c>
      <c r="K74" s="80" t="s">
        <v>9</v>
      </c>
    </row>
    <row r="75" spans="1:11" ht="14.25" customHeight="1" x14ac:dyDescent="0.25">
      <c r="A75" s="94"/>
      <c r="B75" s="72"/>
      <c r="C75" s="75"/>
      <c r="D75" s="75"/>
      <c r="E75" s="53"/>
      <c r="F75" s="129"/>
      <c r="G75" s="24">
        <v>0</v>
      </c>
      <c r="H75" s="24">
        <v>0</v>
      </c>
      <c r="I75" s="24">
        <v>0</v>
      </c>
      <c r="J75" s="26">
        <v>0</v>
      </c>
      <c r="K75" s="81"/>
    </row>
    <row r="76" spans="1:11" ht="19.5" customHeight="1" x14ac:dyDescent="0.25">
      <c r="A76" s="94"/>
      <c r="B76" s="72"/>
      <c r="C76" s="75"/>
      <c r="D76" s="75"/>
      <c r="E76" s="53"/>
      <c r="F76" s="129"/>
      <c r="G76" s="48">
        <f>49.9-0.98</f>
        <v>48.92</v>
      </c>
      <c r="H76" s="24">
        <v>0</v>
      </c>
      <c r="I76" s="24">
        <v>0</v>
      </c>
      <c r="J76" s="26">
        <v>0</v>
      </c>
      <c r="K76" s="81"/>
    </row>
    <row r="77" spans="1:11" ht="21" customHeight="1" x14ac:dyDescent="0.25">
      <c r="A77" s="94"/>
      <c r="B77" s="73"/>
      <c r="C77" s="76"/>
      <c r="D77" s="76"/>
      <c r="E77" s="54"/>
      <c r="F77" s="130"/>
      <c r="G77" s="24">
        <v>0</v>
      </c>
      <c r="H77" s="24">
        <v>0</v>
      </c>
      <c r="I77" s="24">
        <v>0</v>
      </c>
      <c r="J77" s="26">
        <v>0</v>
      </c>
      <c r="K77" s="82"/>
    </row>
    <row r="78" spans="1:11" ht="19.5" customHeight="1" x14ac:dyDescent="0.25">
      <c r="A78" s="95" t="s">
        <v>40</v>
      </c>
      <c r="B78" s="71" t="s">
        <v>50</v>
      </c>
      <c r="C78" s="74">
        <v>2023</v>
      </c>
      <c r="D78" s="74" t="s">
        <v>27</v>
      </c>
      <c r="E78" s="52" t="s">
        <v>4</v>
      </c>
      <c r="F78" s="84">
        <f>SUM(G78:J81)</f>
        <v>346.7</v>
      </c>
      <c r="G78" s="24">
        <v>0</v>
      </c>
      <c r="H78" s="24">
        <v>0</v>
      </c>
      <c r="I78" s="24">
        <v>0</v>
      </c>
      <c r="J78" s="26">
        <v>0</v>
      </c>
      <c r="K78" s="80" t="s">
        <v>9</v>
      </c>
    </row>
    <row r="79" spans="1:11" ht="19.5" customHeight="1" x14ac:dyDescent="0.25">
      <c r="A79" s="96"/>
      <c r="B79" s="72"/>
      <c r="C79" s="75"/>
      <c r="D79" s="75"/>
      <c r="E79" s="53"/>
      <c r="F79" s="85"/>
      <c r="G79" s="24">
        <v>0</v>
      </c>
      <c r="H79" s="24">
        <v>0</v>
      </c>
      <c r="I79" s="24">
        <v>0</v>
      </c>
      <c r="J79" s="26">
        <v>0</v>
      </c>
      <c r="K79" s="81"/>
    </row>
    <row r="80" spans="1:11" ht="19.5" customHeight="1" x14ac:dyDescent="0.25">
      <c r="A80" s="96"/>
      <c r="B80" s="72"/>
      <c r="C80" s="75"/>
      <c r="D80" s="75"/>
      <c r="E80" s="53"/>
      <c r="F80" s="85"/>
      <c r="G80" s="44">
        <f xml:space="preserve"> 49.9+70-3.2</f>
        <v>116.7</v>
      </c>
      <c r="H80" s="24">
        <v>100</v>
      </c>
      <c r="I80" s="24">
        <v>130</v>
      </c>
      <c r="J80" s="26">
        <v>0</v>
      </c>
      <c r="K80" s="81"/>
    </row>
    <row r="81" spans="1:11" ht="32.25" customHeight="1" x14ac:dyDescent="0.25">
      <c r="A81" s="97"/>
      <c r="B81" s="73"/>
      <c r="C81" s="76"/>
      <c r="D81" s="76"/>
      <c r="E81" s="54"/>
      <c r="F81" s="86"/>
      <c r="G81" s="24">
        <v>0</v>
      </c>
      <c r="H81" s="24">
        <v>0</v>
      </c>
      <c r="I81" s="24">
        <v>0</v>
      </c>
      <c r="J81" s="26">
        <v>0</v>
      </c>
      <c r="K81" s="82"/>
    </row>
    <row r="82" spans="1:11" ht="14.25" customHeight="1" x14ac:dyDescent="0.25">
      <c r="A82" s="93" t="s">
        <v>41</v>
      </c>
      <c r="B82" s="60" t="s">
        <v>51</v>
      </c>
      <c r="C82" s="52">
        <v>2023</v>
      </c>
      <c r="D82" s="52" t="s">
        <v>27</v>
      </c>
      <c r="E82" s="52" t="s">
        <v>4</v>
      </c>
      <c r="F82" s="62">
        <f>SUM(G82:J85)</f>
        <v>269.89999999999998</v>
      </c>
      <c r="G82" s="23">
        <v>0</v>
      </c>
      <c r="H82" s="23">
        <v>0</v>
      </c>
      <c r="I82" s="23">
        <v>0</v>
      </c>
      <c r="J82" s="25">
        <v>0</v>
      </c>
      <c r="K82" s="80" t="s">
        <v>9</v>
      </c>
    </row>
    <row r="83" spans="1:11" ht="12" customHeight="1" x14ac:dyDescent="0.25">
      <c r="A83" s="94"/>
      <c r="B83" s="55"/>
      <c r="C83" s="53"/>
      <c r="D83" s="53"/>
      <c r="E83" s="53"/>
      <c r="F83" s="63"/>
      <c r="G83" s="23">
        <v>0</v>
      </c>
      <c r="H83" s="23">
        <v>0</v>
      </c>
      <c r="I83" s="23">
        <v>0</v>
      </c>
      <c r="J83" s="25">
        <v>0</v>
      </c>
      <c r="K83" s="81"/>
    </row>
    <row r="84" spans="1:11" ht="31.5" customHeight="1" x14ac:dyDescent="0.25">
      <c r="A84" s="94"/>
      <c r="B84" s="55"/>
      <c r="C84" s="53"/>
      <c r="D84" s="53"/>
      <c r="E84" s="53"/>
      <c r="F84" s="63"/>
      <c r="G84" s="23">
        <v>49.9</v>
      </c>
      <c r="H84" s="23">
        <v>90</v>
      </c>
      <c r="I84" s="23">
        <v>130</v>
      </c>
      <c r="J84" s="25">
        <v>0</v>
      </c>
      <c r="K84" s="81"/>
    </row>
    <row r="85" spans="1:11" ht="33.75" customHeight="1" x14ac:dyDescent="0.25">
      <c r="A85" s="99"/>
      <c r="B85" s="61"/>
      <c r="C85" s="54"/>
      <c r="D85" s="54"/>
      <c r="E85" s="54"/>
      <c r="F85" s="64"/>
      <c r="G85" s="23">
        <v>0</v>
      </c>
      <c r="H85" s="23">
        <v>0</v>
      </c>
      <c r="I85" s="23">
        <v>0</v>
      </c>
      <c r="J85" s="25">
        <v>0</v>
      </c>
      <c r="K85" s="82"/>
    </row>
    <row r="86" spans="1:11" ht="18" customHeight="1" x14ac:dyDescent="0.25">
      <c r="A86" s="95" t="s">
        <v>55</v>
      </c>
      <c r="B86" s="60" t="s">
        <v>58</v>
      </c>
      <c r="C86" s="52">
        <v>2023</v>
      </c>
      <c r="D86" s="52" t="s">
        <v>27</v>
      </c>
      <c r="E86" s="52" t="s">
        <v>4</v>
      </c>
      <c r="F86" s="62">
        <f>SUM(G86:J89)</f>
        <v>60</v>
      </c>
      <c r="G86" s="23">
        <v>0</v>
      </c>
      <c r="H86" s="23">
        <v>0</v>
      </c>
      <c r="I86" s="23">
        <v>0</v>
      </c>
      <c r="J86" s="25">
        <v>0</v>
      </c>
      <c r="K86" s="80" t="s">
        <v>9</v>
      </c>
    </row>
    <row r="87" spans="1:11" ht="51.75" customHeight="1" x14ac:dyDescent="0.25">
      <c r="A87" s="96"/>
      <c r="B87" s="55"/>
      <c r="C87" s="53"/>
      <c r="D87" s="53"/>
      <c r="E87" s="53"/>
      <c r="F87" s="63"/>
      <c r="G87" s="23">
        <v>0</v>
      </c>
      <c r="H87" s="23">
        <v>0</v>
      </c>
      <c r="I87" s="23">
        <v>0</v>
      </c>
      <c r="J87" s="25">
        <v>0</v>
      </c>
      <c r="K87" s="81"/>
    </row>
    <row r="88" spans="1:11" ht="21.75" customHeight="1" x14ac:dyDescent="0.25">
      <c r="A88" s="96"/>
      <c r="B88" s="55"/>
      <c r="C88" s="53"/>
      <c r="D88" s="53"/>
      <c r="E88" s="53"/>
      <c r="F88" s="63"/>
      <c r="G88" s="44">
        <v>60</v>
      </c>
      <c r="H88" s="23">
        <v>0</v>
      </c>
      <c r="I88" s="23">
        <v>0</v>
      </c>
      <c r="J88" s="25">
        <v>0</v>
      </c>
      <c r="K88" s="81"/>
    </row>
    <row r="89" spans="1:11" ht="14.25" customHeight="1" x14ac:dyDescent="0.25">
      <c r="A89" s="97"/>
      <c r="B89" s="61"/>
      <c r="C89" s="54"/>
      <c r="D89" s="54"/>
      <c r="E89" s="54"/>
      <c r="F89" s="64"/>
      <c r="G89" s="23">
        <v>0</v>
      </c>
      <c r="H89" s="23">
        <v>0</v>
      </c>
      <c r="I89" s="23">
        <v>0</v>
      </c>
      <c r="J89" s="25">
        <v>0</v>
      </c>
      <c r="K89" s="82"/>
    </row>
    <row r="90" spans="1:11" ht="19.5" customHeight="1" x14ac:dyDescent="0.25">
      <c r="A90" s="95" t="s">
        <v>57</v>
      </c>
      <c r="B90" s="60" t="s">
        <v>62</v>
      </c>
      <c r="C90" s="52">
        <v>2024</v>
      </c>
      <c r="D90" s="52" t="s">
        <v>27</v>
      </c>
      <c r="E90" s="52" t="s">
        <v>4</v>
      </c>
      <c r="F90" s="87">
        <f>SUM(G90:J94)</f>
        <v>76.257999999999996</v>
      </c>
      <c r="G90" s="23">
        <v>0</v>
      </c>
      <c r="H90" s="23">
        <v>0</v>
      </c>
      <c r="I90" s="23">
        <v>0</v>
      </c>
      <c r="J90" s="25">
        <v>0</v>
      </c>
      <c r="K90" s="80" t="s">
        <v>9</v>
      </c>
    </row>
    <row r="91" spans="1:11" ht="19.5" customHeight="1" x14ac:dyDescent="0.25">
      <c r="A91" s="96"/>
      <c r="B91" s="55"/>
      <c r="C91" s="53"/>
      <c r="D91" s="53"/>
      <c r="E91" s="53"/>
      <c r="F91" s="58"/>
      <c r="G91" s="23">
        <v>0</v>
      </c>
      <c r="H91" s="23">
        <v>0</v>
      </c>
      <c r="I91" s="23">
        <v>0</v>
      </c>
      <c r="J91" s="25">
        <v>0</v>
      </c>
      <c r="K91" s="81"/>
    </row>
    <row r="92" spans="1:11" ht="10.5" customHeight="1" x14ac:dyDescent="0.25">
      <c r="A92" s="96"/>
      <c r="B92" s="55"/>
      <c r="C92" s="53"/>
      <c r="D92" s="53"/>
      <c r="E92" s="53"/>
      <c r="F92" s="58"/>
      <c r="G92" s="153">
        <v>0</v>
      </c>
      <c r="H92" s="151">
        <v>76.257999999999996</v>
      </c>
      <c r="I92" s="153">
        <v>0</v>
      </c>
      <c r="J92" s="153">
        <v>0</v>
      </c>
      <c r="K92" s="81"/>
    </row>
    <row r="93" spans="1:11" ht="6" customHeight="1" x14ac:dyDescent="0.25">
      <c r="A93" s="96"/>
      <c r="B93" s="55"/>
      <c r="C93" s="53"/>
      <c r="D93" s="53"/>
      <c r="E93" s="53"/>
      <c r="F93" s="58"/>
      <c r="G93" s="154"/>
      <c r="H93" s="152"/>
      <c r="I93" s="154"/>
      <c r="J93" s="154"/>
      <c r="K93" s="81"/>
    </row>
    <row r="94" spans="1:11" ht="36.75" customHeight="1" x14ac:dyDescent="0.25">
      <c r="A94" s="97"/>
      <c r="B94" s="61"/>
      <c r="C94" s="54"/>
      <c r="D94" s="54"/>
      <c r="E94" s="54"/>
      <c r="F94" s="59"/>
      <c r="G94" s="23">
        <v>0</v>
      </c>
      <c r="H94" s="23">
        <v>0</v>
      </c>
      <c r="I94" s="23">
        <v>0</v>
      </c>
      <c r="J94" s="25">
        <v>0</v>
      </c>
      <c r="K94" s="82"/>
    </row>
    <row r="95" spans="1:11" ht="22.5" hidden="1" customHeight="1" x14ac:dyDescent="0.25">
      <c r="A95" s="49" t="s">
        <v>60</v>
      </c>
      <c r="B95" s="50"/>
      <c r="C95" s="36"/>
      <c r="D95" s="36"/>
      <c r="E95" s="36"/>
      <c r="F95" s="37"/>
      <c r="G95" s="23"/>
      <c r="H95" s="23"/>
      <c r="I95" s="23"/>
      <c r="J95" s="25"/>
      <c r="K95" s="41"/>
    </row>
    <row r="96" spans="1:11" ht="22.5" customHeight="1" x14ac:dyDescent="0.25">
      <c r="A96" s="49"/>
      <c r="B96" s="55" t="s">
        <v>61</v>
      </c>
      <c r="C96" s="53">
        <v>2024</v>
      </c>
      <c r="D96" s="53" t="s">
        <v>27</v>
      </c>
      <c r="E96" s="53" t="s">
        <v>4</v>
      </c>
      <c r="F96" s="58">
        <f>SUM(H96:H99)</f>
        <v>98.742000000000004</v>
      </c>
      <c r="G96" s="23">
        <v>0</v>
      </c>
      <c r="H96" s="23">
        <v>0</v>
      </c>
      <c r="I96" s="23">
        <v>0</v>
      </c>
      <c r="J96" s="25">
        <v>0</v>
      </c>
      <c r="K96" s="41"/>
    </row>
    <row r="97" spans="1:13" ht="22.5" customHeight="1" x14ac:dyDescent="0.25">
      <c r="A97" s="49"/>
      <c r="B97" s="56"/>
      <c r="C97" s="53"/>
      <c r="D97" s="53"/>
      <c r="E97" s="53"/>
      <c r="F97" s="58"/>
      <c r="G97" s="23">
        <v>0</v>
      </c>
      <c r="H97" s="23">
        <v>0</v>
      </c>
      <c r="I97" s="23">
        <v>0</v>
      </c>
      <c r="J97" s="25">
        <v>0</v>
      </c>
      <c r="K97" s="81" t="s">
        <v>9</v>
      </c>
    </row>
    <row r="98" spans="1:13" ht="14.25" customHeight="1" x14ac:dyDescent="0.25">
      <c r="A98" s="49" t="s">
        <v>59</v>
      </c>
      <c r="B98" s="56"/>
      <c r="C98" s="53"/>
      <c r="D98" s="53"/>
      <c r="E98" s="53"/>
      <c r="F98" s="58"/>
      <c r="G98" s="23">
        <v>0</v>
      </c>
      <c r="H98" s="51">
        <v>98.742000000000004</v>
      </c>
      <c r="I98" s="23">
        <v>0</v>
      </c>
      <c r="J98" s="25">
        <v>0</v>
      </c>
      <c r="K98" s="155"/>
    </row>
    <row r="99" spans="1:13" ht="30.75" customHeight="1" x14ac:dyDescent="0.25">
      <c r="A99" s="49"/>
      <c r="B99" s="57"/>
      <c r="C99" s="54"/>
      <c r="D99" s="54"/>
      <c r="E99" s="54"/>
      <c r="F99" s="59"/>
      <c r="G99" s="23">
        <v>0</v>
      </c>
      <c r="H99" s="23">
        <v>0</v>
      </c>
      <c r="I99" s="23">
        <v>0</v>
      </c>
      <c r="J99" s="25">
        <v>0</v>
      </c>
      <c r="K99" s="156"/>
    </row>
    <row r="100" spans="1:13" ht="15" customHeight="1" x14ac:dyDescent="0.25">
      <c r="A100" s="93"/>
      <c r="B100" s="157" t="s">
        <v>73</v>
      </c>
      <c r="C100" s="74"/>
      <c r="D100" s="65"/>
      <c r="E100" s="52"/>
      <c r="F100" s="148">
        <f>SUM(G100:J103)</f>
        <v>193119.8</v>
      </c>
      <c r="G100" s="42">
        <f t="shared" ref="G100:J101" si="0">SUM(G15+G19+G23+G27+G31+G35+G39+G46+G50+G54+G11)</f>
        <v>0</v>
      </c>
      <c r="H100" s="42">
        <f t="shared" si="0"/>
        <v>0</v>
      </c>
      <c r="I100" s="42">
        <f t="shared" si="0"/>
        <v>0</v>
      </c>
      <c r="J100" s="42">
        <f t="shared" si="0"/>
        <v>0</v>
      </c>
      <c r="K100" s="145"/>
    </row>
    <row r="101" spans="1:13" ht="15" customHeight="1" x14ac:dyDescent="0.25">
      <c r="A101" s="94"/>
      <c r="B101" s="158"/>
      <c r="C101" s="75"/>
      <c r="D101" s="66"/>
      <c r="E101" s="53"/>
      <c r="F101" s="149"/>
      <c r="G101" s="42">
        <f t="shared" si="0"/>
        <v>0</v>
      </c>
      <c r="H101" s="42">
        <f t="shared" si="0"/>
        <v>0</v>
      </c>
      <c r="I101" s="46">
        <f t="shared" si="0"/>
        <v>0</v>
      </c>
      <c r="J101" s="42">
        <f t="shared" si="0"/>
        <v>0</v>
      </c>
      <c r="K101" s="146"/>
    </row>
    <row r="102" spans="1:13" ht="15" customHeight="1" x14ac:dyDescent="0.25">
      <c r="A102" s="94"/>
      <c r="B102" s="158"/>
      <c r="C102" s="75"/>
      <c r="D102" s="66"/>
      <c r="E102" s="53"/>
      <c r="F102" s="149"/>
      <c r="G102" s="43">
        <f>G93+G80+G76+G72+G68+G64+G60+G52+G48+G41+G37+G33+G29+G25+G21+G17+G84+G88</f>
        <v>45973.599999999999</v>
      </c>
      <c r="H102" s="42">
        <f>H92+H80+H72+H68+H64+H60+H52+H48+H41+H37+H33+H29+H25+H21+H17+H84+H98</f>
        <v>49138.2</v>
      </c>
      <c r="I102" s="42">
        <f>I92+I80+I76+I72+I68+I64+I60+I52+I48+I41+I37+I33+I29+I25+I21+I17+I84</f>
        <v>47869</v>
      </c>
      <c r="J102" s="42">
        <f>J92+J80+J76+J72+J68+J64+J60+J52+J48+J41+J37+J33+J29+J25+J21+J17</f>
        <v>50139</v>
      </c>
      <c r="K102" s="146"/>
      <c r="M102" s="9"/>
    </row>
    <row r="103" spans="1:13" ht="22.5" customHeight="1" x14ac:dyDescent="0.25">
      <c r="A103" s="99"/>
      <c r="B103" s="159"/>
      <c r="C103" s="76"/>
      <c r="D103" s="67"/>
      <c r="E103" s="54"/>
      <c r="F103" s="150"/>
      <c r="G103" s="42">
        <f>SUM(G18+G22+G26+G30+G34+G38+G42+G49+G53+G57+G14)</f>
        <v>0</v>
      </c>
      <c r="H103" s="42">
        <f>SUM(H18+H22+H26+H30+H34+H38+H42+H49+H53+H57)</f>
        <v>0</v>
      </c>
      <c r="I103" s="42">
        <f>SUM(I18+I22+I26+I30+I34+I38+I42+I49+I53+I57)</f>
        <v>0</v>
      </c>
      <c r="J103" s="42">
        <f>SUM(J18+J22+J26+J30+J34+J38+J42+J49+J53+J57)</f>
        <v>0</v>
      </c>
      <c r="K103" s="147"/>
    </row>
    <row r="104" spans="1:13" ht="42.75" hidden="1" customHeight="1" x14ac:dyDescent="0.3">
      <c r="A104" s="13"/>
      <c r="B104" s="13"/>
      <c r="C104" s="13"/>
      <c r="D104" s="13"/>
      <c r="E104" s="18"/>
      <c r="F104" s="18"/>
      <c r="G104" s="18"/>
      <c r="H104" s="18"/>
      <c r="I104" s="2"/>
      <c r="K104" s="3"/>
    </row>
    <row r="105" spans="1:13" ht="18.75" hidden="1" customHeight="1" x14ac:dyDescent="0.3">
      <c r="A105" s="13"/>
      <c r="B105" s="13"/>
      <c r="C105" s="13"/>
      <c r="D105" s="13"/>
      <c r="E105" s="13"/>
      <c r="F105" s="13"/>
      <c r="G105" s="13"/>
      <c r="H105" s="13"/>
      <c r="I105" s="3"/>
      <c r="K105" s="3"/>
    </row>
    <row r="106" spans="1:13" ht="1.5" customHeight="1" x14ac:dyDescent="0.25">
      <c r="A106" s="3"/>
      <c r="B106" s="3"/>
      <c r="C106" s="3"/>
      <c r="D106" s="3"/>
      <c r="E106" s="3"/>
    </row>
    <row r="107" spans="1:13" hidden="1" x14ac:dyDescent="0.25"/>
    <row r="108" spans="1:13" ht="54.75" customHeight="1" x14ac:dyDescent="0.25">
      <c r="B108" s="20" t="s">
        <v>76</v>
      </c>
      <c r="H108" s="21" t="s">
        <v>77</v>
      </c>
    </row>
    <row r="109" spans="1:13" x14ac:dyDescent="0.25">
      <c r="B109" s="22"/>
      <c r="G109" s="9"/>
    </row>
    <row r="111" spans="1:13" ht="18.75" x14ac:dyDescent="0.3">
      <c r="B111" s="18"/>
      <c r="C111" s="18"/>
      <c r="D111" s="18"/>
      <c r="E111" s="18"/>
      <c r="F111" s="18"/>
      <c r="G111" s="18"/>
    </row>
    <row r="112" spans="1:13" ht="40.5" customHeight="1" x14ac:dyDescent="0.25">
      <c r="A112" s="69"/>
      <c r="B112" s="69"/>
    </row>
  </sheetData>
  <mergeCells count="163">
    <mergeCell ref="A112:B112"/>
    <mergeCell ref="C100:C103"/>
    <mergeCell ref="D100:D103"/>
    <mergeCell ref="E74:E77"/>
    <mergeCell ref="A100:A103"/>
    <mergeCell ref="E78:E81"/>
    <mergeCell ref="A90:A94"/>
    <mergeCell ref="B90:B94"/>
    <mergeCell ref="C90:C94"/>
    <mergeCell ref="D90:D94"/>
    <mergeCell ref="B100:B103"/>
    <mergeCell ref="C78:C81"/>
    <mergeCell ref="D74:D77"/>
    <mergeCell ref="D78:D81"/>
    <mergeCell ref="A74:A77"/>
    <mergeCell ref="B74:B77"/>
    <mergeCell ref="B78:B81"/>
    <mergeCell ref="A78:A81"/>
    <mergeCell ref="C74:C77"/>
    <mergeCell ref="A82:A85"/>
    <mergeCell ref="B82:B85"/>
    <mergeCell ref="C82:C85"/>
    <mergeCell ref="D82:D85"/>
    <mergeCell ref="A86:A89"/>
    <mergeCell ref="K100:K103"/>
    <mergeCell ref="E100:E103"/>
    <mergeCell ref="F100:F103"/>
    <mergeCell ref="F78:F81"/>
    <mergeCell ref="K74:K77"/>
    <mergeCell ref="K78:K81"/>
    <mergeCell ref="E90:E94"/>
    <mergeCell ref="F90:F94"/>
    <mergeCell ref="K90:K94"/>
    <mergeCell ref="F74:F77"/>
    <mergeCell ref="E82:E85"/>
    <mergeCell ref="F82:F85"/>
    <mergeCell ref="K82:K85"/>
    <mergeCell ref="H92:H93"/>
    <mergeCell ref="G92:G93"/>
    <mergeCell ref="I92:I93"/>
    <mergeCell ref="J92:J93"/>
    <mergeCell ref="K86:K89"/>
    <mergeCell ref="K97:K99"/>
    <mergeCell ref="K70:K73"/>
    <mergeCell ref="F62:F65"/>
    <mergeCell ref="K62:K65"/>
    <mergeCell ref="K58:K61"/>
    <mergeCell ref="K66:K69"/>
    <mergeCell ref="F58:F61"/>
    <mergeCell ref="E66:E69"/>
    <mergeCell ref="C66:C69"/>
    <mergeCell ref="F66:F69"/>
    <mergeCell ref="D62:D65"/>
    <mergeCell ref="E62:E65"/>
    <mergeCell ref="D66:D69"/>
    <mergeCell ref="F70:F73"/>
    <mergeCell ref="D58:D61"/>
    <mergeCell ref="E58:E61"/>
    <mergeCell ref="E70:E73"/>
    <mergeCell ref="K54:K57"/>
    <mergeCell ref="C54:C57"/>
    <mergeCell ref="C50:C53"/>
    <mergeCell ref="E50:E53"/>
    <mergeCell ref="F54:F57"/>
    <mergeCell ref="A7:A9"/>
    <mergeCell ref="F7:K7"/>
    <mergeCell ref="F31:F34"/>
    <mergeCell ref="K31:K34"/>
    <mergeCell ref="F27:F30"/>
    <mergeCell ref="D31:D34"/>
    <mergeCell ref="D27:D30"/>
    <mergeCell ref="E27:E30"/>
    <mergeCell ref="A23:A26"/>
    <mergeCell ref="K27:K30"/>
    <mergeCell ref="B11:K14"/>
    <mergeCell ref="D15:D18"/>
    <mergeCell ref="K23:K26"/>
    <mergeCell ref="F23:F26"/>
    <mergeCell ref="K19:K22"/>
    <mergeCell ref="A11:A14"/>
    <mergeCell ref="K8:K9"/>
    <mergeCell ref="B15:B18"/>
    <mergeCell ref="A31:A34"/>
    <mergeCell ref="E23:E26"/>
    <mergeCell ref="C27:C30"/>
    <mergeCell ref="E15:E18"/>
    <mergeCell ref="E19:E22"/>
    <mergeCell ref="B19:B22"/>
    <mergeCell ref="D19:D22"/>
    <mergeCell ref="A15:A18"/>
    <mergeCell ref="C19:C22"/>
    <mergeCell ref="B23:B26"/>
    <mergeCell ref="B35:B38"/>
    <mergeCell ref="C39:C42"/>
    <mergeCell ref="B27:B30"/>
    <mergeCell ref="A58:A61"/>
    <mergeCell ref="B58:B61"/>
    <mergeCell ref="C58:C61"/>
    <mergeCell ref="D7:D9"/>
    <mergeCell ref="C7:C9"/>
    <mergeCell ref="B7:B9"/>
    <mergeCell ref="C23:C26"/>
    <mergeCell ref="A35:A38"/>
    <mergeCell ref="A39:A42"/>
    <mergeCell ref="D39:D42"/>
    <mergeCell ref="D35:D38"/>
    <mergeCell ref="C35:C38"/>
    <mergeCell ref="C31:C34"/>
    <mergeCell ref="A19:A22"/>
    <mergeCell ref="A27:A30"/>
    <mergeCell ref="B39:B42"/>
    <mergeCell ref="B54:B57"/>
    <mergeCell ref="C46:C49"/>
    <mergeCell ref="A70:A73"/>
    <mergeCell ref="B62:B65"/>
    <mergeCell ref="C62:C65"/>
    <mergeCell ref="B66:B69"/>
    <mergeCell ref="A62:A65"/>
    <mergeCell ref="B70:B73"/>
    <mergeCell ref="C70:C73"/>
    <mergeCell ref="A66:A69"/>
    <mergeCell ref="A46:A49"/>
    <mergeCell ref="B46:B49"/>
    <mergeCell ref="B50:B53"/>
    <mergeCell ref="A50:A53"/>
    <mergeCell ref="A54:A57"/>
    <mergeCell ref="H2:K4"/>
    <mergeCell ref="H5:K5"/>
    <mergeCell ref="B31:B34"/>
    <mergeCell ref="C15:C18"/>
    <mergeCell ref="D23:D26"/>
    <mergeCell ref="E31:E34"/>
    <mergeCell ref="F19:F22"/>
    <mergeCell ref="F15:F18"/>
    <mergeCell ref="K50:K53"/>
    <mergeCell ref="K39:K43"/>
    <mergeCell ref="F35:F38"/>
    <mergeCell ref="E35:E38"/>
    <mergeCell ref="F46:F49"/>
    <mergeCell ref="F39:F42"/>
    <mergeCell ref="K35:K38"/>
    <mergeCell ref="E39:E42"/>
    <mergeCell ref="K46:K49"/>
    <mergeCell ref="E46:E49"/>
    <mergeCell ref="K15:K18"/>
    <mergeCell ref="A6:J6"/>
    <mergeCell ref="E7:E9"/>
    <mergeCell ref="F50:F53"/>
    <mergeCell ref="D50:D53"/>
    <mergeCell ref="D46:D49"/>
    <mergeCell ref="E54:E57"/>
    <mergeCell ref="B96:B99"/>
    <mergeCell ref="D96:D99"/>
    <mergeCell ref="C96:C99"/>
    <mergeCell ref="E96:E99"/>
    <mergeCell ref="F96:F99"/>
    <mergeCell ref="B86:B89"/>
    <mergeCell ref="C86:C89"/>
    <mergeCell ref="D86:D89"/>
    <mergeCell ref="E86:E89"/>
    <mergeCell ref="F86:F89"/>
    <mergeCell ref="D54:D57"/>
    <mergeCell ref="D70:D73"/>
  </mergeCells>
  <phoneticPr fontId="1" type="noConversion"/>
  <pageMargins left="0.39370078740157483" right="3.937007874015748E-2" top="0.27559055118110237" bottom="0.31496062992125984" header="0" footer="0.11811023622047245"/>
  <pageSetup paperSize="9" scale="80" orientation="landscape" r:id="rId1"/>
  <headerFooter alignWithMargins="0"/>
  <rowBreaks count="2" manualBreakCount="2">
    <brk id="22" max="11" man="1"/>
    <brk id="42" max="11" man="1"/>
  </rowBreaks>
  <colBreaks count="1" manualBreakCount="1">
    <brk id="11" max="80"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election activeCell="A34" sqref="A34"/>
    </sheetView>
  </sheetViews>
  <sheetFormatPr defaultRowHeight="12.75" x14ac:dyDescent="0.2"/>
  <sheetData/>
  <phoneticPr fontId="1"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2.75" x14ac:dyDescent="0.2"/>
  <sheetData/>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3</vt:i4>
      </vt:variant>
      <vt:variant>
        <vt:lpstr>Іменовані діапазони</vt:lpstr>
      </vt:variant>
      <vt:variant>
        <vt:i4>1</vt:i4>
      </vt:variant>
    </vt:vector>
  </HeadingPairs>
  <TitlesOfParts>
    <vt:vector size="4" baseType="lpstr">
      <vt:lpstr>Лист1</vt:lpstr>
      <vt:lpstr>Лист2</vt:lpstr>
      <vt:lpstr>Лист3</vt:lpstr>
      <vt:lpstr>Лист1!Область_друку</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Дубась Марина</dc:creator>
  <cp:lastModifiedBy>User10</cp:lastModifiedBy>
  <cp:lastPrinted>2024-07-15T08:16:15Z</cp:lastPrinted>
  <dcterms:created xsi:type="dcterms:W3CDTF">2014-11-28T10:37:56Z</dcterms:created>
  <dcterms:modified xsi:type="dcterms:W3CDTF">2024-07-22T13:42:10Z</dcterms:modified>
</cp:coreProperties>
</file>